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заходи" sheetId="23" r:id="rId1"/>
  </sheets>
  <definedNames>
    <definedName name="_xlnm.Print_Titles" localSheetId="0">заходи!$9:$9</definedName>
    <definedName name="_xlnm.Print_Area" localSheetId="0">заходи!$A$1:$T$679</definedName>
  </definedNames>
  <calcPr calcId="145621"/>
</workbook>
</file>

<file path=xl/calcChain.xml><?xml version="1.0" encoding="utf-8"?>
<calcChain xmlns="http://schemas.openxmlformats.org/spreadsheetml/2006/main">
  <c r="G659" i="23" l="1"/>
  <c r="L170" i="23" l="1"/>
  <c r="G212" i="23" l="1"/>
  <c r="L212" i="23"/>
  <c r="F212" i="23"/>
  <c r="I212" i="23"/>
  <c r="J212" i="23"/>
  <c r="K212" i="23"/>
  <c r="M212" i="23"/>
  <c r="N212" i="23"/>
  <c r="O212" i="23"/>
  <c r="P212" i="23"/>
  <c r="Q212" i="23"/>
  <c r="G209" i="23"/>
  <c r="G210" i="23"/>
  <c r="G211" i="23"/>
  <c r="G208" i="23"/>
  <c r="G241" i="23"/>
  <c r="G242" i="23"/>
  <c r="G240" i="23"/>
  <c r="F243" i="23"/>
  <c r="I243" i="23"/>
  <c r="J243" i="23"/>
  <c r="K243" i="23"/>
  <c r="L243" i="23"/>
  <c r="M243" i="23"/>
  <c r="G243" i="23" s="1"/>
  <c r="N243" i="23"/>
  <c r="O243" i="23"/>
  <c r="P243" i="23"/>
  <c r="Q243" i="23"/>
  <c r="L600" i="23"/>
  <c r="F600" i="23"/>
  <c r="F599" i="23"/>
  <c r="I600" i="23"/>
  <c r="J600" i="23"/>
  <c r="K600" i="23"/>
  <c r="M600" i="23"/>
  <c r="N600" i="23"/>
  <c r="O600" i="23"/>
  <c r="P600" i="23"/>
  <c r="Q600" i="23"/>
  <c r="G566" i="23"/>
  <c r="G567" i="23"/>
  <c r="G568" i="23"/>
  <c r="G570" i="23"/>
  <c r="G571" i="23"/>
  <c r="G573" i="23"/>
  <c r="G574" i="23"/>
  <c r="G575" i="23"/>
  <c r="G577" i="23"/>
  <c r="G578" i="23"/>
  <c r="G579" i="23"/>
  <c r="G580" i="23"/>
  <c r="G581" i="23"/>
  <c r="G582" i="23"/>
  <c r="G583" i="23"/>
  <c r="G584" i="23"/>
  <c r="G586" i="23"/>
  <c r="G588" i="23"/>
  <c r="G589" i="23"/>
  <c r="G590" i="23"/>
  <c r="G591" i="23"/>
  <c r="G592" i="23"/>
  <c r="G593" i="23"/>
  <c r="G594" i="23"/>
  <c r="G595" i="23"/>
  <c r="G596" i="23"/>
  <c r="G598" i="23"/>
  <c r="G599" i="23"/>
  <c r="G565" i="23"/>
  <c r="I361" i="23"/>
  <c r="J361" i="23"/>
  <c r="K361" i="23"/>
  <c r="L361" i="23"/>
  <c r="M361" i="23"/>
  <c r="N361" i="23"/>
  <c r="O361" i="23"/>
  <c r="P361" i="23"/>
  <c r="Q361" i="23"/>
  <c r="G356" i="23"/>
  <c r="G357" i="23"/>
  <c r="G358" i="23"/>
  <c r="G359" i="23"/>
  <c r="G360" i="23"/>
  <c r="G355" i="23"/>
  <c r="I170" i="23"/>
  <c r="J170" i="23"/>
  <c r="K170" i="23"/>
  <c r="M170" i="23"/>
  <c r="N170" i="23"/>
  <c r="O170" i="23"/>
  <c r="P170" i="23"/>
  <c r="Q170" i="23"/>
  <c r="G65" i="23"/>
  <c r="G66" i="23"/>
  <c r="G67" i="23"/>
  <c r="G68" i="23"/>
  <c r="G69" i="23"/>
  <c r="G70" i="23"/>
  <c r="G71" i="23"/>
  <c r="G73" i="23"/>
  <c r="G74" i="23"/>
  <c r="G75" i="23"/>
  <c r="G77" i="23"/>
  <c r="G79" i="23"/>
  <c r="G80" i="23"/>
  <c r="G82" i="23"/>
  <c r="G83" i="23"/>
  <c r="G86" i="23"/>
  <c r="G87" i="23"/>
  <c r="G88" i="23"/>
  <c r="G89" i="23"/>
  <c r="G90" i="23"/>
  <c r="G91" i="23"/>
  <c r="G92" i="23"/>
  <c r="G93" i="23"/>
  <c r="G94" i="23"/>
  <c r="G95" i="23"/>
  <c r="G96" i="23"/>
  <c r="G97" i="23"/>
  <c r="G98" i="23"/>
  <c r="G99" i="23"/>
  <c r="G100" i="23"/>
  <c r="G101" i="23"/>
  <c r="G102" i="23"/>
  <c r="G103" i="23"/>
  <c r="G104" i="23"/>
  <c r="G105" i="23"/>
  <c r="G106" i="23"/>
  <c r="G107" i="23"/>
  <c r="G108" i="23"/>
  <c r="G109" i="23"/>
  <c r="G110" i="23"/>
  <c r="G111" i="23"/>
  <c r="G112" i="23"/>
  <c r="G113" i="23"/>
  <c r="G114" i="23"/>
  <c r="G116" i="23"/>
  <c r="G117" i="23"/>
  <c r="G118" i="23"/>
  <c r="G119" i="23"/>
  <c r="G120" i="23"/>
  <c r="G121" i="23"/>
  <c r="G122" i="23"/>
  <c r="G123" i="23"/>
  <c r="G124" i="23"/>
  <c r="G125" i="23"/>
  <c r="G126" i="23"/>
  <c r="G129" i="23"/>
  <c r="G130" i="23"/>
  <c r="G131" i="23"/>
  <c r="G133" i="23"/>
  <c r="G134" i="23"/>
  <c r="G135" i="23"/>
  <c r="G136" i="23"/>
  <c r="G138" i="23"/>
  <c r="G139" i="23"/>
  <c r="G140" i="23"/>
  <c r="G141" i="23"/>
  <c r="G142" i="23"/>
  <c r="G143" i="23"/>
  <c r="G145" i="23"/>
  <c r="G146" i="23"/>
  <c r="G147" i="23"/>
  <c r="G148" i="23"/>
  <c r="G149" i="23"/>
  <c r="G151" i="23"/>
  <c r="G152" i="23"/>
  <c r="G153" i="23"/>
  <c r="G154" i="23"/>
  <c r="G155" i="23"/>
  <c r="G157" i="23"/>
  <c r="G158" i="23"/>
  <c r="G159" i="23"/>
  <c r="G161" i="23"/>
  <c r="G163" i="23"/>
  <c r="G164" i="23"/>
  <c r="G165" i="23"/>
  <c r="G166" i="23"/>
  <c r="G167" i="23"/>
  <c r="G168" i="23"/>
  <c r="G169" i="23"/>
  <c r="G64" i="23"/>
  <c r="I60" i="23"/>
  <c r="J60" i="23"/>
  <c r="K60" i="23"/>
  <c r="L60" i="23"/>
  <c r="M60" i="23"/>
  <c r="N60" i="23"/>
  <c r="O60" i="23"/>
  <c r="P60" i="23"/>
  <c r="Q60" i="23"/>
  <c r="G46" i="23"/>
  <c r="G47" i="23"/>
  <c r="G48" i="23"/>
  <c r="G49" i="23"/>
  <c r="G50" i="23"/>
  <c r="G51" i="23"/>
  <c r="G52" i="23"/>
  <c r="G53" i="23"/>
  <c r="G54" i="23"/>
  <c r="G55" i="23"/>
  <c r="G56" i="23"/>
  <c r="G57" i="23"/>
  <c r="G58" i="23"/>
  <c r="G59" i="23"/>
  <c r="G45" i="23"/>
  <c r="G600" i="23" l="1"/>
  <c r="G361" i="23"/>
  <c r="G60" i="23"/>
  <c r="G170" i="23"/>
  <c r="I43" i="23"/>
  <c r="G43" i="23" s="1"/>
  <c r="J43" i="23"/>
  <c r="K43" i="23"/>
  <c r="L43" i="23"/>
  <c r="M43" i="23"/>
  <c r="N43" i="23"/>
  <c r="O43" i="23"/>
  <c r="P43" i="23"/>
  <c r="Q43" i="23"/>
  <c r="G38" i="23"/>
  <c r="G39" i="23"/>
  <c r="G40" i="23"/>
  <c r="G41" i="23"/>
  <c r="G42" i="23"/>
  <c r="G37" i="23"/>
  <c r="I35" i="23" l="1"/>
  <c r="G35" i="23" s="1"/>
  <c r="J35" i="23"/>
  <c r="K35" i="23"/>
  <c r="L35" i="23"/>
  <c r="M35" i="23"/>
  <c r="N35" i="23"/>
  <c r="O35" i="23"/>
  <c r="P35" i="23"/>
  <c r="Q35" i="23"/>
  <c r="G30" i="23"/>
  <c r="G31" i="23"/>
  <c r="G32" i="23"/>
  <c r="G33" i="23"/>
  <c r="G34" i="23"/>
  <c r="G29" i="23"/>
  <c r="I27" i="23"/>
  <c r="G27" i="23" s="1"/>
  <c r="J27" i="23"/>
  <c r="K27" i="23"/>
  <c r="L27" i="23"/>
  <c r="M27" i="23"/>
  <c r="N27" i="23"/>
  <c r="O27" i="23"/>
  <c r="P27" i="23"/>
  <c r="Q27" i="23"/>
  <c r="G26" i="23"/>
  <c r="G20" i="23"/>
  <c r="G21" i="23"/>
  <c r="G22" i="23"/>
  <c r="G23" i="23"/>
  <c r="G24" i="23"/>
  <c r="G19" i="23"/>
  <c r="G15" i="23"/>
  <c r="G16" i="23"/>
  <c r="G17" i="23"/>
  <c r="G14" i="23"/>
  <c r="G12" i="23"/>
  <c r="F364" i="23" l="1"/>
  <c r="F365" i="23"/>
  <c r="F366" i="23"/>
  <c r="F367" i="23"/>
  <c r="F368" i="23"/>
  <c r="F369" i="23"/>
  <c r="F370" i="23"/>
  <c r="F371" i="23"/>
  <c r="F372" i="23"/>
  <c r="F373" i="23"/>
  <c r="F374" i="23"/>
  <c r="F375" i="23"/>
  <c r="F376" i="23"/>
  <c r="F377" i="23"/>
  <c r="F378" i="23"/>
  <c r="F379" i="23"/>
  <c r="F380" i="23"/>
  <c r="F381" i="23"/>
  <c r="F382" i="23"/>
  <c r="F383" i="23"/>
  <c r="F384" i="23"/>
  <c r="F385" i="23"/>
  <c r="F386" i="23"/>
  <c r="F387" i="23"/>
  <c r="F388" i="23"/>
  <c r="F389" i="23"/>
  <c r="F390" i="23"/>
  <c r="F391" i="23"/>
  <c r="F392" i="23"/>
  <c r="F393" i="23"/>
  <c r="F394" i="23"/>
  <c r="F395" i="23"/>
  <c r="F396" i="23"/>
  <c r="F397" i="23"/>
  <c r="F398" i="23"/>
  <c r="F399" i="23"/>
  <c r="F400" i="23"/>
  <c r="F401" i="23"/>
  <c r="F402" i="23"/>
  <c r="F403" i="23"/>
  <c r="F404" i="23"/>
  <c r="F405" i="23"/>
  <c r="F406" i="23"/>
  <c r="F407" i="23"/>
  <c r="F408" i="23"/>
  <c r="F409" i="23"/>
  <c r="F410" i="23"/>
  <c r="F411" i="23"/>
  <c r="F412" i="23"/>
  <c r="F413" i="23"/>
  <c r="F414" i="23"/>
  <c r="F415" i="23"/>
  <c r="F416" i="23"/>
  <c r="F417" i="23"/>
  <c r="F418" i="23"/>
  <c r="F419" i="23"/>
  <c r="F420" i="23"/>
  <c r="F421" i="23"/>
  <c r="F422" i="23"/>
  <c r="F423" i="23"/>
  <c r="F424" i="23"/>
  <c r="F425" i="23"/>
  <c r="F426" i="23"/>
  <c r="F427" i="23"/>
  <c r="F428" i="23"/>
  <c r="F363" i="23"/>
  <c r="I618" i="23"/>
  <c r="J618" i="23"/>
  <c r="K618" i="23"/>
  <c r="L618" i="23"/>
  <c r="M618" i="23"/>
  <c r="N618" i="23"/>
  <c r="O618" i="23"/>
  <c r="P618" i="23"/>
  <c r="Q618" i="23"/>
  <c r="G603" i="23"/>
  <c r="G604" i="23"/>
  <c r="G605" i="23"/>
  <c r="G606" i="23"/>
  <c r="G607" i="23"/>
  <c r="G608" i="23"/>
  <c r="G609" i="23"/>
  <c r="G610" i="23"/>
  <c r="G611" i="23"/>
  <c r="G612" i="23"/>
  <c r="G613" i="23"/>
  <c r="G614" i="23"/>
  <c r="G615" i="23"/>
  <c r="G616" i="23"/>
  <c r="G617" i="23"/>
  <c r="G602" i="23"/>
  <c r="I341" i="23" l="1"/>
  <c r="J341" i="23"/>
  <c r="K341" i="23"/>
  <c r="L341" i="23"/>
  <c r="M341" i="23"/>
  <c r="N341" i="23"/>
  <c r="O341" i="23"/>
  <c r="P341" i="23"/>
  <c r="Q341" i="23"/>
  <c r="G253" i="23"/>
  <c r="G254" i="23"/>
  <c r="G255" i="23"/>
  <c r="G256" i="23"/>
  <c r="G257" i="23"/>
  <c r="G258" i="23"/>
  <c r="G259" i="23"/>
  <c r="G260" i="23"/>
  <c r="G261" i="23"/>
  <c r="G262" i="23"/>
  <c r="G263" i="23"/>
  <c r="G264" i="23"/>
  <c r="G265" i="23"/>
  <c r="G266" i="23"/>
  <c r="G267" i="23"/>
  <c r="G268" i="23"/>
  <c r="G269" i="23"/>
  <c r="G270" i="23"/>
  <c r="G271" i="23"/>
  <c r="G272" i="23"/>
  <c r="G273" i="23"/>
  <c r="G274" i="23"/>
  <c r="G275" i="23"/>
  <c r="G276" i="23"/>
  <c r="G277" i="23"/>
  <c r="G278" i="23"/>
  <c r="G279" i="23"/>
  <c r="G280" i="23"/>
  <c r="G281" i="23"/>
  <c r="G282" i="23"/>
  <c r="G283" i="23"/>
  <c r="G284" i="23"/>
  <c r="G285" i="23"/>
  <c r="G286" i="23"/>
  <c r="G287" i="23"/>
  <c r="G288" i="23"/>
  <c r="G289" i="23"/>
  <c r="G290" i="23"/>
  <c r="G291" i="23"/>
  <c r="G292" i="23"/>
  <c r="G293" i="23"/>
  <c r="G294" i="23"/>
  <c r="G295" i="23"/>
  <c r="G296" i="23"/>
  <c r="G297" i="23"/>
  <c r="G298" i="23"/>
  <c r="G299" i="23"/>
  <c r="G300" i="23"/>
  <c r="G301" i="23"/>
  <c r="G302" i="23"/>
  <c r="G303" i="23"/>
  <c r="G304" i="23"/>
  <c r="G305" i="23"/>
  <c r="G306" i="23"/>
  <c r="G307" i="23"/>
  <c r="G308" i="23"/>
  <c r="G309" i="23"/>
  <c r="G310" i="23"/>
  <c r="G311" i="23"/>
  <c r="G312" i="23"/>
  <c r="G313" i="23"/>
  <c r="G314" i="23"/>
  <c r="G315" i="23"/>
  <c r="G316" i="23"/>
  <c r="G317" i="23"/>
  <c r="G318" i="23"/>
  <c r="G319" i="23"/>
  <c r="G320" i="23"/>
  <c r="G321" i="23"/>
  <c r="G322" i="23"/>
  <c r="G323" i="23"/>
  <c r="G324" i="23"/>
  <c r="G325" i="23"/>
  <c r="G326" i="23"/>
  <c r="G327" i="23"/>
  <c r="G328" i="23"/>
  <c r="G329" i="23"/>
  <c r="G330" i="23"/>
  <c r="G331" i="23"/>
  <c r="G332" i="23"/>
  <c r="G333" i="23"/>
  <c r="G334" i="23"/>
  <c r="G335" i="23"/>
  <c r="G336" i="23"/>
  <c r="G337" i="23"/>
  <c r="G338" i="23"/>
  <c r="G339" i="23"/>
  <c r="G340" i="23"/>
  <c r="G252" i="23"/>
  <c r="G341" i="23" l="1"/>
  <c r="G527" i="23"/>
  <c r="I563" i="23"/>
  <c r="J563" i="23"/>
  <c r="K563" i="23"/>
  <c r="L563" i="23"/>
  <c r="M563" i="23"/>
  <c r="N563" i="23"/>
  <c r="O563" i="23"/>
  <c r="P563" i="23"/>
  <c r="Q563" i="23"/>
  <c r="G528" i="23"/>
  <c r="G529" i="23"/>
  <c r="G530" i="23"/>
  <c r="G531" i="23"/>
  <c r="G532" i="23"/>
  <c r="G533" i="23"/>
  <c r="G535" i="23"/>
  <c r="G536" i="23"/>
  <c r="G537" i="23"/>
  <c r="G538" i="23"/>
  <c r="G539" i="23"/>
  <c r="G541" i="23"/>
  <c r="G542" i="23"/>
  <c r="G543" i="23"/>
  <c r="G545" i="23"/>
  <c r="G546" i="23"/>
  <c r="G547" i="23"/>
  <c r="G549" i="23"/>
  <c r="G550" i="23"/>
  <c r="G551" i="23"/>
  <c r="G553" i="23"/>
  <c r="G554" i="23"/>
  <c r="G556" i="23"/>
  <c r="G557" i="23"/>
  <c r="G558" i="23"/>
  <c r="G559" i="23"/>
  <c r="G560" i="23"/>
  <c r="G561" i="23"/>
  <c r="G562" i="23"/>
  <c r="G526" i="23"/>
  <c r="I353" i="23"/>
  <c r="J353" i="23"/>
  <c r="K353" i="23"/>
  <c r="L353" i="23"/>
  <c r="M353" i="23"/>
  <c r="N353" i="23"/>
  <c r="O353" i="23"/>
  <c r="P353" i="23"/>
  <c r="Q353" i="23"/>
  <c r="G344" i="23"/>
  <c r="G345" i="23"/>
  <c r="G346" i="23"/>
  <c r="G347" i="23"/>
  <c r="G348" i="23"/>
  <c r="G349" i="23"/>
  <c r="G350" i="23"/>
  <c r="G351" i="23"/>
  <c r="G352" i="23"/>
  <c r="G343" i="23"/>
  <c r="I206" i="23"/>
  <c r="J206" i="23"/>
  <c r="K206" i="23"/>
  <c r="L206" i="23"/>
  <c r="M206" i="23"/>
  <c r="N206" i="23"/>
  <c r="O206" i="23"/>
  <c r="P206" i="23"/>
  <c r="Q206" i="23"/>
  <c r="G193" i="23"/>
  <c r="G194" i="23"/>
  <c r="G195" i="23"/>
  <c r="G196" i="23"/>
  <c r="G197" i="23"/>
  <c r="G198" i="23"/>
  <c r="G199" i="23"/>
  <c r="G200" i="23"/>
  <c r="G201" i="23"/>
  <c r="G202" i="23"/>
  <c r="G203" i="23"/>
  <c r="G204" i="23"/>
  <c r="G205" i="23"/>
  <c r="G192" i="23"/>
  <c r="G563" i="23" l="1"/>
  <c r="G206" i="23"/>
  <c r="G353" i="23"/>
  <c r="G661" i="23"/>
  <c r="H661" i="23"/>
  <c r="I661" i="23"/>
  <c r="J661" i="23"/>
  <c r="K661" i="23"/>
  <c r="L661" i="23"/>
  <c r="M661" i="23"/>
  <c r="N661" i="23"/>
  <c r="O661" i="23"/>
  <c r="P661" i="23"/>
  <c r="Q661" i="23"/>
  <c r="G618" i="23"/>
  <c r="H618" i="23"/>
  <c r="I429" i="23" l="1"/>
  <c r="J429" i="23"/>
  <c r="K429" i="23"/>
  <c r="L429" i="23"/>
  <c r="M429" i="23"/>
  <c r="N429" i="23"/>
  <c r="O429" i="23"/>
  <c r="P429" i="23"/>
  <c r="Q429" i="23"/>
  <c r="G364" i="23"/>
  <c r="G365" i="23"/>
  <c r="G366" i="23"/>
  <c r="G367" i="23"/>
  <c r="G368" i="23"/>
  <c r="G369" i="23"/>
  <c r="G370" i="23"/>
  <c r="G371" i="23"/>
  <c r="G372" i="23"/>
  <c r="G373" i="23"/>
  <c r="G374" i="23"/>
  <c r="G375" i="23"/>
  <c r="G376" i="23"/>
  <c r="G377" i="23"/>
  <c r="G378" i="23"/>
  <c r="G379" i="23"/>
  <c r="G380" i="23"/>
  <c r="G381" i="23"/>
  <c r="G382" i="23"/>
  <c r="G383" i="23"/>
  <c r="G384" i="23"/>
  <c r="G385" i="23"/>
  <c r="G386" i="23"/>
  <c r="G387" i="23"/>
  <c r="G388" i="23"/>
  <c r="G389" i="23"/>
  <c r="G390" i="23"/>
  <c r="G391" i="23"/>
  <c r="G392" i="23"/>
  <c r="G393" i="23"/>
  <c r="G394" i="23"/>
  <c r="G395" i="23"/>
  <c r="G396" i="23"/>
  <c r="G397" i="23"/>
  <c r="G398" i="23"/>
  <c r="G399" i="23"/>
  <c r="G400" i="23"/>
  <c r="G401" i="23"/>
  <c r="G402" i="23"/>
  <c r="G403" i="23"/>
  <c r="G404" i="23"/>
  <c r="G405" i="23"/>
  <c r="G406" i="23"/>
  <c r="G407" i="23"/>
  <c r="G408" i="23"/>
  <c r="G409" i="23"/>
  <c r="G410" i="23"/>
  <c r="G411" i="23"/>
  <c r="G412" i="23"/>
  <c r="G413" i="23"/>
  <c r="G414" i="23"/>
  <c r="G415" i="23"/>
  <c r="G416" i="23"/>
  <c r="G417" i="23"/>
  <c r="G418" i="23"/>
  <c r="G419" i="23"/>
  <c r="G420" i="23"/>
  <c r="G421" i="23"/>
  <c r="G422" i="23"/>
  <c r="G423" i="23"/>
  <c r="G424" i="23"/>
  <c r="G425" i="23"/>
  <c r="G426" i="23"/>
  <c r="G427" i="23"/>
  <c r="G428" i="23"/>
  <c r="G363" i="23"/>
  <c r="I189" i="23"/>
  <c r="J189" i="23"/>
  <c r="K189" i="23"/>
  <c r="L189" i="23"/>
  <c r="M189" i="23"/>
  <c r="N189" i="23"/>
  <c r="O189" i="23"/>
  <c r="P189" i="23"/>
  <c r="Q189" i="23"/>
  <c r="G180" i="23"/>
  <c r="G181" i="23"/>
  <c r="G182" i="23"/>
  <c r="G183" i="23"/>
  <c r="G184" i="23"/>
  <c r="G185" i="23"/>
  <c r="G179" i="23"/>
  <c r="I177" i="23"/>
  <c r="J177" i="23"/>
  <c r="K177" i="23"/>
  <c r="L177" i="23"/>
  <c r="M177" i="23"/>
  <c r="N177" i="23"/>
  <c r="O177" i="23"/>
  <c r="P177" i="23"/>
  <c r="Q177" i="23"/>
  <c r="G174" i="23"/>
  <c r="G189" i="23" l="1"/>
  <c r="G177" i="23"/>
  <c r="G429" i="23"/>
  <c r="I646" i="23"/>
  <c r="J646" i="23"/>
  <c r="K646" i="23"/>
  <c r="M646" i="23"/>
  <c r="N646" i="23"/>
  <c r="O646" i="23"/>
  <c r="P646" i="23"/>
  <c r="Q646" i="23"/>
  <c r="G624" i="23"/>
  <c r="G625" i="23"/>
  <c r="G626" i="23"/>
  <c r="G628" i="23"/>
  <c r="G630" i="23"/>
  <c r="G631" i="23"/>
  <c r="G632" i="23"/>
  <c r="G633" i="23"/>
  <c r="G634" i="23"/>
  <c r="G635" i="23"/>
  <c r="G636" i="23"/>
  <c r="G637" i="23"/>
  <c r="G639" i="23"/>
  <c r="G640" i="23"/>
  <c r="G641" i="23"/>
  <c r="G642" i="23"/>
  <c r="G643" i="23"/>
  <c r="G644" i="23"/>
  <c r="G645" i="23"/>
  <c r="G623" i="23"/>
  <c r="I678" i="23"/>
  <c r="J678" i="23"/>
  <c r="K678" i="23"/>
  <c r="M678" i="23"/>
  <c r="N678" i="23"/>
  <c r="O678" i="23"/>
  <c r="P678" i="23"/>
  <c r="Q678" i="23"/>
  <c r="G664" i="23"/>
  <c r="G665" i="23"/>
  <c r="G666" i="23"/>
  <c r="G667" i="23"/>
  <c r="G668" i="23"/>
  <c r="G669" i="23"/>
  <c r="G670" i="23"/>
  <c r="G672" i="23"/>
  <c r="G673" i="23"/>
  <c r="G674" i="23"/>
  <c r="G675" i="23"/>
  <c r="G676" i="23"/>
  <c r="G677" i="23"/>
  <c r="G663" i="23"/>
  <c r="I238" i="23"/>
  <c r="J238" i="23"/>
  <c r="K238" i="23"/>
  <c r="L238" i="23"/>
  <c r="M238" i="23"/>
  <c r="N238" i="23"/>
  <c r="O238" i="23"/>
  <c r="P238" i="23"/>
  <c r="Q238" i="23"/>
  <c r="G216" i="23"/>
  <c r="G217" i="23"/>
  <c r="G218" i="23"/>
  <c r="G219" i="23"/>
  <c r="G220" i="23"/>
  <c r="G221" i="23"/>
  <c r="G222" i="23"/>
  <c r="G223" i="23"/>
  <c r="G224" i="23"/>
  <c r="G225" i="23"/>
  <c r="G226" i="23"/>
  <c r="G227" i="23"/>
  <c r="G228" i="23"/>
  <c r="G229" i="23"/>
  <c r="G230" i="23"/>
  <c r="G231" i="23"/>
  <c r="G232" i="23"/>
  <c r="G233" i="23"/>
  <c r="G234" i="23"/>
  <c r="G235" i="23"/>
  <c r="G236" i="23"/>
  <c r="G237" i="23"/>
  <c r="G215" i="23"/>
  <c r="I249" i="23"/>
  <c r="J249" i="23"/>
  <c r="K249" i="23"/>
  <c r="L249" i="23"/>
  <c r="M249" i="23"/>
  <c r="N249" i="23"/>
  <c r="O249" i="23"/>
  <c r="P249" i="23"/>
  <c r="Q249" i="23"/>
  <c r="G246" i="23"/>
  <c r="G247" i="23"/>
  <c r="G248" i="23"/>
  <c r="G245" i="23"/>
  <c r="G678" i="23" l="1"/>
  <c r="G238" i="23"/>
  <c r="G646" i="23"/>
  <c r="G249" i="23"/>
  <c r="I523" i="23"/>
  <c r="I679" i="23" s="1"/>
  <c r="J523" i="23"/>
  <c r="K523" i="23"/>
  <c r="K679" i="23" s="1"/>
  <c r="L523" i="23"/>
  <c r="M523" i="23"/>
  <c r="M679" i="23" s="1"/>
  <c r="N523" i="23"/>
  <c r="O523" i="23"/>
  <c r="O679" i="23" s="1"/>
  <c r="P523" i="23"/>
  <c r="Q523" i="23"/>
  <c r="Q679" i="23" s="1"/>
  <c r="G433" i="23"/>
  <c r="G434" i="23"/>
  <c r="G435" i="23"/>
  <c r="G436" i="23"/>
  <c r="G438" i="23"/>
  <c r="G439" i="23"/>
  <c r="G441" i="23"/>
  <c r="G442" i="23"/>
  <c r="G443" i="23"/>
  <c r="G444" i="23"/>
  <c r="G445" i="23"/>
  <c r="G447" i="23"/>
  <c r="G448" i="23"/>
  <c r="G449" i="23"/>
  <c r="G450" i="23"/>
  <c r="G452" i="23"/>
  <c r="G453" i="23"/>
  <c r="G455" i="23"/>
  <c r="G456" i="23"/>
  <c r="G457" i="23"/>
  <c r="G459" i="23"/>
  <c r="G460" i="23"/>
  <c r="G462" i="23"/>
  <c r="G463" i="23"/>
  <c r="G465" i="23"/>
  <c r="G466" i="23"/>
  <c r="G467" i="23"/>
  <c r="G468" i="23"/>
  <c r="G469" i="23"/>
  <c r="G470" i="23"/>
  <c r="G471" i="23"/>
  <c r="G472" i="23"/>
  <c r="G473" i="23"/>
  <c r="G475" i="23"/>
  <c r="G476" i="23"/>
  <c r="G478" i="23"/>
  <c r="G479" i="23"/>
  <c r="G480" i="23"/>
  <c r="G481" i="23"/>
  <c r="G483" i="23"/>
  <c r="G484" i="23"/>
  <c r="G485" i="23"/>
  <c r="G487" i="23"/>
  <c r="G488" i="23"/>
  <c r="G490" i="23"/>
  <c r="G491" i="23"/>
  <c r="G492" i="23"/>
  <c r="G493" i="23"/>
  <c r="G494" i="23"/>
  <c r="G495" i="23"/>
  <c r="G496" i="23"/>
  <c r="G497" i="23"/>
  <c r="G498" i="23"/>
  <c r="G499" i="23"/>
  <c r="G500" i="23"/>
  <c r="G501" i="23"/>
  <c r="G502" i="23"/>
  <c r="G503" i="23"/>
  <c r="G504" i="23"/>
  <c r="G505" i="23"/>
  <c r="G506" i="23"/>
  <c r="G507" i="23"/>
  <c r="G508" i="23"/>
  <c r="G509" i="23"/>
  <c r="G510" i="23"/>
  <c r="G511" i="23"/>
  <c r="G512" i="23"/>
  <c r="G513" i="23"/>
  <c r="G514" i="23"/>
  <c r="G515" i="23"/>
  <c r="G516" i="23"/>
  <c r="G517" i="23"/>
  <c r="G518" i="23"/>
  <c r="G519" i="23"/>
  <c r="G520" i="23"/>
  <c r="G521" i="23"/>
  <c r="G522" i="23"/>
  <c r="G432" i="23"/>
  <c r="G679" i="23" l="1"/>
  <c r="G523" i="23"/>
  <c r="F114" i="23"/>
  <c r="F112" i="23" l="1"/>
  <c r="F113" i="23"/>
  <c r="H523" i="23" l="1"/>
  <c r="F519" i="23"/>
  <c r="F520" i="23"/>
  <c r="F521" i="23"/>
  <c r="F518" i="23"/>
  <c r="F512" i="23"/>
  <c r="F513" i="23"/>
  <c r="F514" i="23"/>
  <c r="F515" i="23"/>
  <c r="F516" i="23"/>
  <c r="F517" i="23"/>
  <c r="F511" i="23"/>
  <c r="F509" i="23"/>
  <c r="F510" i="23"/>
  <c r="F522" i="23"/>
  <c r="F436" i="23"/>
  <c r="F351" i="23" l="1"/>
  <c r="H678" i="23" l="1"/>
  <c r="L670" i="23"/>
  <c r="L678" i="23" s="1"/>
  <c r="F676" i="23"/>
  <c r="F675" i="23"/>
  <c r="F674" i="23"/>
  <c r="F673" i="23"/>
  <c r="F672" i="23"/>
  <c r="F310" i="23" l="1"/>
  <c r="F311" i="23"/>
  <c r="F312" i="23"/>
  <c r="F313" i="23"/>
  <c r="F314" i="23"/>
  <c r="H429" i="23" l="1"/>
  <c r="F429" i="23" l="1"/>
  <c r="L145" i="23"/>
  <c r="H361" i="23" l="1"/>
  <c r="F360" i="23"/>
  <c r="F356" i="23"/>
  <c r="F357" i="23"/>
  <c r="F358" i="23"/>
  <c r="F359" i="23"/>
  <c r="F355" i="23"/>
  <c r="F361" i="23" l="1"/>
  <c r="F56" i="23" l="1"/>
  <c r="F126" i="23" l="1"/>
  <c r="F350" i="23" l="1"/>
  <c r="F309" i="23" l="1"/>
  <c r="F308" i="23" l="1"/>
  <c r="F307" i="23" l="1"/>
  <c r="F125" i="23"/>
  <c r="F659" i="23" l="1"/>
  <c r="F33" i="23" l="1"/>
  <c r="F34" i="23"/>
  <c r="F29" i="23"/>
  <c r="F31" i="23"/>
  <c r="F32" i="23"/>
  <c r="F30" i="23"/>
  <c r="H563" i="23" l="1"/>
  <c r="F563" i="23" s="1"/>
  <c r="F562" i="23"/>
  <c r="H170" i="23" l="1"/>
  <c r="F168" i="23"/>
  <c r="F169" i="23"/>
  <c r="F149" i="23"/>
  <c r="F124" i="23"/>
  <c r="F111" i="23"/>
  <c r="F54" i="23"/>
  <c r="F55" i="23"/>
  <c r="F57" i="23"/>
  <c r="F59" i="23"/>
  <c r="F51" i="23"/>
  <c r="F52" i="23"/>
  <c r="F53" i="23"/>
  <c r="F50" i="23"/>
  <c r="F49" i="23"/>
  <c r="F48" i="23"/>
  <c r="F46" i="23"/>
  <c r="F47" i="23"/>
  <c r="F45" i="23"/>
  <c r="F77" i="23"/>
  <c r="F79" i="23"/>
  <c r="F80" i="23"/>
  <c r="F82" i="23"/>
  <c r="F83" i="23"/>
  <c r="F86" i="23"/>
  <c r="F87" i="23"/>
  <c r="F88" i="23"/>
  <c r="F89" i="23"/>
  <c r="F90" i="23"/>
  <c r="F91" i="23"/>
  <c r="F92" i="23"/>
  <c r="F93" i="23"/>
  <c r="F94" i="23"/>
  <c r="F95" i="23"/>
  <c r="F96" i="23"/>
  <c r="F97" i="23"/>
  <c r="F98" i="23"/>
  <c r="F99" i="23"/>
  <c r="F100" i="23"/>
  <c r="F101" i="23"/>
  <c r="F102" i="23"/>
  <c r="F103" i="23"/>
  <c r="F104" i="23"/>
  <c r="F105" i="23"/>
  <c r="F106" i="23"/>
  <c r="F107" i="23"/>
  <c r="F108" i="23"/>
  <c r="F109" i="23"/>
  <c r="F110" i="23"/>
  <c r="F116" i="23"/>
  <c r="F117" i="23"/>
  <c r="F118" i="23"/>
  <c r="F119" i="23"/>
  <c r="F120" i="23"/>
  <c r="F121" i="23"/>
  <c r="F122" i="23"/>
  <c r="F123" i="23"/>
  <c r="F129" i="23"/>
  <c r="F130" i="23"/>
  <c r="F131" i="23"/>
  <c r="F133" i="23"/>
  <c r="F134" i="23"/>
  <c r="F135" i="23"/>
  <c r="F136" i="23"/>
  <c r="F138" i="23"/>
  <c r="F139" i="23"/>
  <c r="F140" i="23"/>
  <c r="F141" i="23"/>
  <c r="F142" i="23"/>
  <c r="F143" i="23"/>
  <c r="F145" i="23"/>
  <c r="F146" i="23"/>
  <c r="F147" i="23"/>
  <c r="F148" i="23"/>
  <c r="F151" i="23"/>
  <c r="F152" i="23"/>
  <c r="F153" i="23"/>
  <c r="F154" i="23"/>
  <c r="F155" i="23"/>
  <c r="F157" i="23"/>
  <c r="F158" i="23"/>
  <c r="F159" i="23"/>
  <c r="F161" i="23"/>
  <c r="F163" i="23"/>
  <c r="F164" i="23"/>
  <c r="F165" i="23"/>
  <c r="F166" i="23"/>
  <c r="F167" i="23"/>
  <c r="F75" i="23"/>
  <c r="F73" i="23"/>
  <c r="F65" i="23"/>
  <c r="F66" i="23"/>
  <c r="F67" i="23"/>
  <c r="F68" i="23"/>
  <c r="F69" i="23"/>
  <c r="F70" i="23"/>
  <c r="F71" i="23"/>
  <c r="F64" i="23"/>
  <c r="F596" i="23" l="1"/>
  <c r="F595" i="23"/>
  <c r="F594" i="23"/>
  <c r="F593" i="23"/>
  <c r="F592" i="23"/>
  <c r="F591" i="23"/>
  <c r="F590" i="23"/>
  <c r="F589" i="23"/>
  <c r="F588" i="23"/>
  <c r="H600" i="23" l="1"/>
  <c r="F248" i="23" l="1"/>
  <c r="F247" i="23"/>
  <c r="H238" i="23" l="1"/>
  <c r="F237" i="23"/>
  <c r="F236" i="23"/>
  <c r="F235" i="23"/>
  <c r="F234" i="23"/>
  <c r="F233" i="23"/>
  <c r="F229" i="23"/>
  <c r="F232" i="23"/>
  <c r="F231" i="23"/>
  <c r="F230" i="23"/>
  <c r="H341" i="23" l="1"/>
  <c r="H177" i="23"/>
  <c r="H60" i="23"/>
  <c r="H27" i="23"/>
  <c r="F677" i="23"/>
  <c r="F664" i="23"/>
  <c r="F665" i="23"/>
  <c r="F666" i="23"/>
  <c r="F667" i="23"/>
  <c r="F668" i="23"/>
  <c r="F669" i="23"/>
  <c r="F663" i="23"/>
  <c r="F660" i="23"/>
  <c r="F658" i="23"/>
  <c r="F654" i="23"/>
  <c r="F653" i="23"/>
  <c r="F652" i="23"/>
  <c r="F651" i="23"/>
  <c r="F650" i="23"/>
  <c r="F649" i="23"/>
  <c r="F648" i="23"/>
  <c r="F632" i="23"/>
  <c r="F633" i="23"/>
  <c r="F630" i="23"/>
  <c r="F623" i="23"/>
  <c r="F614" i="23"/>
  <c r="F615" i="23"/>
  <c r="F616" i="23"/>
  <c r="F617" i="23"/>
  <c r="F612" i="23"/>
  <c r="F613" i="23"/>
  <c r="F610" i="23"/>
  <c r="F611" i="23"/>
  <c r="F608" i="23"/>
  <c r="F609" i="23"/>
  <c r="F605" i="23"/>
  <c r="F606" i="23"/>
  <c r="F607" i="23"/>
  <c r="F603" i="23"/>
  <c r="F604" i="23"/>
  <c r="F602" i="23"/>
  <c r="F598" i="23"/>
  <c r="F586" i="23"/>
  <c r="F582" i="23"/>
  <c r="F583" i="23"/>
  <c r="F584" i="23"/>
  <c r="F578" i="23"/>
  <c r="F579" i="23"/>
  <c r="F580" i="23"/>
  <c r="F581" i="23"/>
  <c r="F577" i="23"/>
  <c r="F574" i="23"/>
  <c r="F575" i="23"/>
  <c r="F566" i="23"/>
  <c r="F567" i="23"/>
  <c r="F568" i="23"/>
  <c r="F570" i="23"/>
  <c r="F571" i="23"/>
  <c r="F573" i="23"/>
  <c r="F565" i="23"/>
  <c r="F561" i="23"/>
  <c r="F558" i="23"/>
  <c r="F559" i="23"/>
  <c r="F560" i="23"/>
  <c r="F557" i="23"/>
  <c r="F556" i="23"/>
  <c r="F554" i="23"/>
  <c r="F553" i="23"/>
  <c r="F550" i="23"/>
  <c r="F551" i="23"/>
  <c r="F549" i="23"/>
  <c r="F547" i="23"/>
  <c r="F546" i="23"/>
  <c r="F545" i="23"/>
  <c r="F542" i="23"/>
  <c r="F543" i="23"/>
  <c r="F541" i="23"/>
  <c r="F536" i="23"/>
  <c r="F537" i="23"/>
  <c r="F538" i="23"/>
  <c r="F539" i="23"/>
  <c r="F535" i="23"/>
  <c r="F531" i="23"/>
  <c r="F532" i="23"/>
  <c r="F533" i="23"/>
  <c r="F529" i="23"/>
  <c r="F530" i="23"/>
  <c r="F527" i="23"/>
  <c r="F528" i="23"/>
  <c r="F526" i="23"/>
  <c r="F60" i="23" l="1"/>
  <c r="F27" i="23"/>
  <c r="F670" i="23" l="1"/>
  <c r="H646" i="23" l="1"/>
  <c r="F643" i="23"/>
  <c r="F644" i="23"/>
  <c r="F645" i="23"/>
  <c r="F637" i="23"/>
  <c r="F507" i="23" l="1"/>
  <c r="F508" i="23"/>
  <c r="L631" i="23"/>
  <c r="L646" i="23" s="1"/>
  <c r="F624" i="23"/>
  <c r="F625" i="23"/>
  <c r="F626" i="23"/>
  <c r="F631" i="23" l="1"/>
  <c r="H206" i="23" l="1"/>
  <c r="F206" i="23" l="1"/>
  <c r="F506" i="23"/>
  <c r="F498" i="23"/>
  <c r="F497" i="23"/>
  <c r="F496" i="23"/>
  <c r="F495" i="23"/>
  <c r="F494" i="23"/>
  <c r="F493" i="23"/>
  <c r="F492" i="23"/>
  <c r="F491" i="23"/>
  <c r="F490" i="23"/>
  <c r="F488" i="23"/>
  <c r="F487" i="23"/>
  <c r="F485" i="23"/>
  <c r="F484" i="23"/>
  <c r="F483" i="23"/>
  <c r="F481" i="23"/>
  <c r="F480" i="23"/>
  <c r="F476" i="23"/>
  <c r="F475" i="23"/>
  <c r="F459" i="23"/>
  <c r="F445" i="23"/>
  <c r="F444" i="23"/>
  <c r="F443" i="23"/>
  <c r="F442" i="23"/>
  <c r="F441" i="23"/>
  <c r="F202" i="23"/>
  <c r="F196" i="23"/>
  <c r="F193" i="23"/>
  <c r="F192" i="23"/>
  <c r="F434" i="23"/>
  <c r="F435" i="23"/>
  <c r="F220" i="23" l="1"/>
  <c r="F219" i="23"/>
  <c r="F218" i="23"/>
  <c r="F291" i="23" l="1"/>
  <c r="F227" i="23"/>
  <c r="F215" i="23" l="1"/>
  <c r="F238" i="23" l="1"/>
  <c r="F211" i="23" l="1"/>
  <c r="F210" i="23"/>
  <c r="F333" i="23" l="1"/>
  <c r="F334" i="23"/>
  <c r="F335" i="23"/>
  <c r="F332" i="23"/>
  <c r="F330" i="23"/>
  <c r="F331" i="23"/>
  <c r="F327" i="23"/>
  <c r="F328" i="23"/>
  <c r="F329" i="23"/>
  <c r="F324" i="23"/>
  <c r="F325" i="23"/>
  <c r="F326" i="23"/>
  <c r="F323" i="23"/>
  <c r="F322" i="23"/>
  <c r="F319" i="23"/>
  <c r="F303" i="23"/>
  <c r="F304" i="23"/>
  <c r="F305" i="23"/>
  <c r="F306" i="23"/>
  <c r="F315" i="23"/>
  <c r="F316" i="23"/>
  <c r="F317" i="23"/>
  <c r="F302" i="23"/>
  <c r="F301" i="23"/>
  <c r="F296" i="23"/>
  <c r="F297" i="23"/>
  <c r="F298" i="23"/>
  <c r="F299" i="23"/>
  <c r="F300" i="23"/>
  <c r="F293" i="23"/>
  <c r="F278" i="23"/>
  <c r="F678" i="23" l="1"/>
  <c r="F170" i="23"/>
  <c r="F523" i="23" l="1"/>
  <c r="F433" i="23" l="1"/>
  <c r="F432" i="23"/>
  <c r="F479" i="23"/>
  <c r="F478" i="23"/>
  <c r="F469" i="23"/>
  <c r="F467" i="23"/>
  <c r="F466" i="23"/>
  <c r="F465" i="23"/>
  <c r="F463" i="23"/>
  <c r="F462" i="23"/>
  <c r="F460" i="23"/>
  <c r="F457" i="23"/>
  <c r="F456" i="23"/>
  <c r="F455" i="23"/>
  <c r="F453" i="23"/>
  <c r="F452" i="23"/>
  <c r="F449" i="23"/>
  <c r="F448" i="23"/>
  <c r="F447" i="23"/>
  <c r="F439" i="23"/>
  <c r="F438" i="23"/>
  <c r="F39" i="23" l="1"/>
  <c r="H43" i="23" l="1"/>
  <c r="F42" i="23"/>
  <c r="F41" i="23"/>
  <c r="F26" i="23" l="1"/>
  <c r="F12" i="23"/>
  <c r="F23" i="23"/>
  <c r="F22" i="23"/>
  <c r="F21" i="23"/>
  <c r="F20" i="23"/>
  <c r="F15" i="23"/>
  <c r="F16" i="23"/>
  <c r="F17" i="23"/>
  <c r="F14" i="23"/>
  <c r="F270" i="23" l="1"/>
  <c r="F348" i="23" l="1"/>
  <c r="H353" i="23" l="1"/>
  <c r="F287" i="23"/>
  <c r="F286" i="23"/>
  <c r="F285" i="23"/>
  <c r="F284" i="23"/>
  <c r="F283" i="23"/>
  <c r="F282" i="23"/>
  <c r="F281" i="23"/>
  <c r="F280" i="23"/>
  <c r="F279" i="23"/>
  <c r="F277" i="23"/>
  <c r="F276" i="23"/>
  <c r="F275" i="23"/>
  <c r="F274" i="23"/>
  <c r="L679" i="23" l="1"/>
  <c r="H189" i="23"/>
  <c r="F189" i="23" l="1"/>
  <c r="F635" i="23" l="1"/>
  <c r="F636" i="23"/>
  <c r="F639" i="23"/>
  <c r="F640" i="23"/>
  <c r="F641" i="23"/>
  <c r="F642" i="23"/>
  <c r="F628" i="23"/>
  <c r="F321" i="23"/>
  <c r="F320" i="23"/>
  <c r="F295" i="23"/>
  <c r="F294" i="23"/>
  <c r="F292" i="23"/>
  <c r="F290" i="23"/>
  <c r="F289" i="23"/>
  <c r="F288" i="23"/>
  <c r="F273" i="23"/>
  <c r="F272" i="23"/>
  <c r="F271" i="23"/>
  <c r="F269" i="23"/>
  <c r="F268" i="23"/>
  <c r="F267" i="23"/>
  <c r="F266" i="23"/>
  <c r="F265" i="23"/>
  <c r="F264" i="23"/>
  <c r="F263" i="23"/>
  <c r="F262" i="23"/>
  <c r="F261" i="23"/>
  <c r="F260" i="23"/>
  <c r="F259" i="23"/>
  <c r="F258" i="23"/>
  <c r="F257" i="23"/>
  <c r="F256" i="23"/>
  <c r="F255" i="23"/>
  <c r="F254" i="23"/>
  <c r="F253" i="23"/>
  <c r="F252" i="23"/>
  <c r="F224" i="23"/>
  <c r="F217" i="23"/>
  <c r="F216" i="23"/>
  <c r="F618" i="23" l="1"/>
  <c r="F646" i="23"/>
  <c r="F341" i="23"/>
  <c r="F38" i="23" l="1"/>
  <c r="F37" i="23"/>
  <c r="F43" i="23" l="1"/>
  <c r="F661" i="23" l="1"/>
  <c r="F352" i="23" l="1"/>
  <c r="F349" i="23"/>
  <c r="F347" i="23"/>
  <c r="F346" i="23"/>
  <c r="F345" i="23"/>
  <c r="F344" i="23"/>
  <c r="F343" i="23"/>
  <c r="H249" i="23"/>
  <c r="F246" i="23"/>
  <c r="F245" i="23"/>
  <c r="H243" i="23"/>
  <c r="F249" i="23" l="1"/>
  <c r="F353" i="23"/>
  <c r="P679" i="23"/>
  <c r="H212" i="23"/>
  <c r="F209" i="23"/>
  <c r="F208" i="23"/>
  <c r="F177" i="23" l="1"/>
  <c r="J679" i="23"/>
  <c r="H35" i="23"/>
  <c r="H679" i="23" l="1"/>
  <c r="F35" i="23"/>
  <c r="N679" i="23"/>
  <c r="F19" i="23"/>
  <c r="F24" i="23" l="1"/>
  <c r="F679" i="23" l="1"/>
</calcChain>
</file>

<file path=xl/sharedStrings.xml><?xml version="1.0" encoding="utf-8"?>
<sst xmlns="http://schemas.openxmlformats.org/spreadsheetml/2006/main" count="2125" uniqueCount="1341">
  <si>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</si>
  <si>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</si>
  <si>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</si>
  <si>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</si>
  <si>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</si>
  <si>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</si>
  <si>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</si>
  <si>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</si>
  <si>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</si>
  <si>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</si>
  <si>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</si>
  <si>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</si>
  <si>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</si>
  <si>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</si>
  <si>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Пріоритет 1. Економічний розвиток та підвищення зайнятості населення</t>
  </si>
  <si>
    <t>1. Промисловий комплекс</t>
  </si>
  <si>
    <t>обсяг реалізованої промислової продукції (робіт, послуг) (без ПДВ та акцизу), млн грн</t>
  </si>
  <si>
    <t>Промислові підприємства</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</si>
  <si>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</si>
  <si>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</si>
  <si>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</si>
  <si>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1.1</t>
  </si>
  <si>
    <t>Заміна дріжджового насосу</t>
  </si>
  <si>
    <t>ПрАТ "Хліб"</t>
  </si>
  <si>
    <t>1.2</t>
  </si>
  <si>
    <t>Модернізація ділянки сортування керамічної плитки</t>
  </si>
  <si>
    <t>АТ "Зевс Кераміка"</t>
  </si>
  <si>
    <t>1.3.2 Проводити енергоаудит та заходи зі зменшення енерговитрат у адміністративних будівлях та об’єктах соціальної інфраструктури</t>
  </si>
  <si>
    <t>Оплата послуг за здійснення сертифікації енергетичної ефективності будівель</t>
  </si>
  <si>
    <t xml:space="preserve">Впровадження постійно діючої системи щоденного моніторингу енергоспоживання бюджетними установами </t>
  </si>
  <si>
    <t>Управління економічного та інвестиційного розвитку</t>
  </si>
  <si>
    <t>1.3.3 Заохочувати інвестиції у галузі житлово-комунальне господарство, ІT, енергозбереження, переробку вторинних ресурсів, відходів виробництва та побутового сміття через механізми державно-приватного партнерства</t>
  </si>
  <si>
    <t xml:space="preserve">Сприяння підвищенню активності населення до впровадження заходів з енергоефективності та енергозбереження за рахунок реалізації Програми з відшкодування частини кредиту, залученого на заходи з енергозбереження та підвищення енергоефективності міста до 2020 року </t>
  </si>
  <si>
    <t xml:space="preserve">Управління економічного та інвестиційного розвитку,                                                             управління житлово-комунального господарства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</si>
  <si>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</si>
  <si>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</si>
  <si>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Усього по Розділу 2</t>
  </si>
  <si>
    <t>2. Енергозбереження та енергоефективність</t>
  </si>
  <si>
    <t xml:space="preserve">1.1.2 Створювати підприємницьку інфраструктуру, спростити та збільшити прозорість адміністративних послуг, зокрема на депресивних територіях (у т.ч. малі міста) </t>
  </si>
  <si>
    <t>Міський центр зайнятості</t>
  </si>
  <si>
    <t>кількість створених бізнес-центрів</t>
  </si>
  <si>
    <t xml:space="preserve">дорожня карта </t>
  </si>
  <si>
    <t xml:space="preserve">кількість переможців </t>
  </si>
  <si>
    <t>-</t>
  </si>
  <si>
    <t>Створення формату "Історії успіху" для МСП</t>
  </si>
  <si>
    <t xml:space="preserve">кількість форматів </t>
  </si>
  <si>
    <t xml:space="preserve">Управління економічного та інвестиційного розвитку </t>
  </si>
  <si>
    <t xml:space="preserve">1.3.5 Розширити спроможність центрів зайнятості регіону здійснювати моніторинг стану ринку праці, підготовку та
перекваліфікацію населення
</t>
  </si>
  <si>
    <t>Працевлаштування незайнятого населення та безробітних на вільні та новостворені робочі місця</t>
  </si>
  <si>
    <t xml:space="preserve"> кількість безробітних, які отримають одноразову виплату </t>
  </si>
  <si>
    <t>Залучення незайнятих громадян до участі в громадських роботах та інших роботах тимчасового характеру</t>
  </si>
  <si>
    <t>кількість осіб, які будуть перебувати на обліку в міському центрі зайнятості</t>
  </si>
  <si>
    <t>кількість осіб, яким будуть надані послуги</t>
  </si>
  <si>
    <t xml:space="preserve">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 </t>
  </si>
  <si>
    <t>кількість охоплених профорієнтаціними послугами, осіб/кількість проведених заходів, од</t>
  </si>
  <si>
    <t>3700/88</t>
  </si>
  <si>
    <t>Здійснення професійної
підготовки, перепідготовки
та підвищення кваліфікації
безробітних на замовлення
роботодавців або для
самозайнятості, з
урахуванням потреб
регіонального ринку праці, в
тому числі за укрупненими
(інтегрованими) професіями</t>
  </si>
  <si>
    <t>Міський центр зайнятості, ДНЗ
"Донецький ЦПТО ДСЗ", учбові заклади, підприємства</t>
  </si>
  <si>
    <t>Кількість осіб, охоплених
профнавчанням</t>
  </si>
  <si>
    <t>Міський центр зайнятості, учбові заклади</t>
  </si>
  <si>
    <t>кількість наданих ваучерів</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</si>
  <si>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</si>
  <si>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підвищення конкурентоспроможності громадян на ринку праці</t>
  </si>
  <si>
    <t xml:space="preserve">кількість працевлаштованих, осіб
</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</si>
  <si>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</si>
  <si>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</si>
  <si>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кількість осіб</t>
  </si>
  <si>
    <t>кількість    продукції, од.</t>
  </si>
  <si>
    <t>Пріоритет 2. Підвищення спроможності місцевого самоврядування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</si>
  <si>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</si>
  <si>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1</t>
  </si>
  <si>
    <t xml:space="preserve">Слов'янська міська рада, управління містобудування та архітектури </t>
  </si>
  <si>
    <t>2.3.2 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обласному, районному та місцевому рівнях</t>
  </si>
  <si>
    <t>кількість населених пунктів                                                                                                                   площа території (га)</t>
  </si>
  <si>
    <t>1
5500</t>
  </si>
  <si>
    <t>Навчання та підвищення кваліфікації спеціалістів містобудівного кадастру</t>
  </si>
  <si>
    <t>кількість спеціалістів, які успішно пройшли навчання</t>
  </si>
  <si>
    <t>Усього по Розділу 11</t>
  </si>
  <si>
    <t>земельні ділянки, га</t>
  </si>
  <si>
    <t>Передача земельних ділянок у власність громадянам</t>
  </si>
  <si>
    <t>Проведення земельних торгів</t>
  </si>
  <si>
    <t>Пріоритет 3. Людський розвиток, надання якісних соціальних послуг та вирішення питань ВПО</t>
  </si>
  <si>
    <t>3.1.1 Сприяти пошуку та залученню фінансових та інших ресурсів з різних джерел, необхідних для надання соціальних послуг на рівні громади</t>
  </si>
  <si>
    <t>Відділ у справах сім'ї, молоді, фізичної культури та спорту</t>
  </si>
  <si>
    <t>2</t>
  </si>
  <si>
    <t>Заходи із реалізації державної політики із забезпечення рівних прав та можливостей жінок та чоловіків</t>
  </si>
  <si>
    <t>Міський центр соціальних служб для сім'ї, дітей та молоді, відділ у справах сім'ї, молоді, фізичної культури та спорту</t>
  </si>
  <si>
    <t>3</t>
  </si>
  <si>
    <t>Заходи із підвищення рівня обізнаності населення щодо сучасних проявів торгівлі людьми</t>
  </si>
  <si>
    <t>4</t>
  </si>
  <si>
    <t>Заходи щодо профілактики та запобіганню від гендерно-обумовленого насильства</t>
  </si>
  <si>
    <t>5</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</si>
  <si>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</si>
  <si>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Відділ у справах сім'ї, молоді, фізичної культури та спорту, міський центр соціальних служб для сім'ї, дітей та молоді</t>
  </si>
  <si>
    <t>6</t>
  </si>
  <si>
    <t>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</si>
  <si>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3.3.1 Створити реєстр надавачів соціальних послуг, застосувати механізм соціального замовлення для залучення до надання соціальних послуг за бюджетні кошти на рівні громади надавачів різної форми власності та господарювання</t>
  </si>
  <si>
    <t>Усього по Розділу 15</t>
  </si>
  <si>
    <t>Проведення заходів до дня усиновлення</t>
  </si>
  <si>
    <t>Служба у справах дітей</t>
  </si>
  <si>
    <t>Придбання на вторинному ринку впорядкованого житла для дітей-сиріт, дітей позбавлених батьківського піклування, осіб з їх числа, які перебувають на квартирному обліку і потребують поліпшення житлових умов на умовах співфінансування</t>
  </si>
  <si>
    <t>Забезпечення фінансування ЄІАС «Діти»</t>
  </si>
  <si>
    <t>Організація та проведення конференцій, семінарів, нарад з питання соціального захисту дітей</t>
  </si>
  <si>
    <t>Залучення різних груп населення до занять фізичною культурою та спортом</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</si>
  <si>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</si>
  <si>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</si>
  <si>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Оздоровлення дітей-спортсменів (учнів КПНЗ "Міська КДЮСШ", КЗ "ДЮСШ м. Слов'янська")</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</si>
  <si>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</si>
  <si>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</si>
  <si>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</si>
  <si>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кількість отримувачів адресних виплат</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</si>
  <si>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</si>
  <si>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кількість інформаційних заходів</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</si>
  <si>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</si>
  <si>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</si>
  <si>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</si>
  <si>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</si>
  <si>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Придбання резинової крихти (для підсипки футбольного поля зі штучним покриттям)</t>
  </si>
  <si>
    <t>Придбання спортивного інвентарю, обладнання; спортивної форми</t>
  </si>
  <si>
    <t>КЗ "ДЮСШ м.Слов'янська"</t>
  </si>
  <si>
    <t>Навчально-спортивна робота КЗ "ДЮСШ м. Слов'янська" (навчально-тренувальні збори, проведення спортивних заходів, участь у змаганнях)</t>
  </si>
  <si>
    <t>Оренда нерухомого майна (у нежитловій будівлі "Будинок зв'язку", вул. Свободи для організації навчально-тренувального процесу</t>
  </si>
  <si>
    <t xml:space="preserve"> КЗ "Слов'янський міський центр фізичного здоров'я населення "Спорт для всіх"</t>
  </si>
  <si>
    <t>кількість змагань, заходів</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</si>
  <si>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</si>
  <si>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КЗ "Фізкультурно-оздоровчий комплекс м.Слов'янська"</t>
  </si>
  <si>
    <t>Обслуговування ліфта для маломобільних груп населення</t>
  </si>
  <si>
    <t>Придбання тренажерів та спортивного інвентарю та обладнання</t>
  </si>
  <si>
    <t>КЗ "Спортивний клуб за місцем проживання "Культурно-спортивний центр"</t>
  </si>
  <si>
    <t>КЗ "Спортивний клуб за місцем проживання школа «Культурно-спортивний центр", відділ у справах сім'ї, молоді, фізичної культури та спорту</t>
  </si>
  <si>
    <t>Придбання обладнання, інвентарю інших засобів для обслуговування стадіону (господарський інвентар, газонокасарка, добрива, насіння трави тощо)</t>
  </si>
  <si>
    <t>Спортивна інфраструктура</t>
  </si>
  <si>
    <t>Відділ у справах сім'ї, молоді, фізичної культури та спорту, КПНЗ "Міська КДЮСШ", управління житлово-комунального господарства</t>
  </si>
  <si>
    <t>кількість комплектів ПКД  кількість експертних звітів, од.</t>
  </si>
  <si>
    <t>1                         1</t>
  </si>
  <si>
    <t>Усього по Розділу 19</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</si>
  <si>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</si>
  <si>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Слов'янська міська рада, відділ з питань цивільного захисту, мобілізаційної та оборонної роботи</t>
  </si>
  <si>
    <t>4.2.4 Приводити наявні захисні споруди цивільного захисту у готовність до використання за призначенням</t>
  </si>
  <si>
    <t>Приведення в готовність захисних споруд цивільного захисту, з метою укриття населення міста у разі виникнення надзвичайних ситуацій техногенного і соціального характеру</t>
  </si>
  <si>
    <t>Слов'янська міська рада, управління житлово-комунального господарства, відділ з питань цивільного захисту, мобілізаційної та оборонної роботи</t>
  </si>
  <si>
    <t>Обладнання захисних споруд для перебування в них осіб з інвалідністю</t>
  </si>
  <si>
    <t>4.4.1 Забезпечувати  наявність  нормативної кількості
матеріального резерву всіх рівнів (окрім державного)</t>
  </si>
  <si>
    <t>Створення місцевого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</si>
  <si>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4.4.2 Удосконалювати систему реагування на надзвичайні ситуації шляхом проведення закладки матеріально-технічних засобів в регіональний резерв для  попередження, ліквідації надзвичайних ситуацій та життєзабезпечення постраждалого населення у відповідності до затвердженої номенклатури</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</si>
  <si>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</si>
  <si>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Слов'янська міська рада, управління житлово - комунального господарства, відділ з питань цивільного захисту, мобілізаційної та оборонної роботи</t>
  </si>
  <si>
    <t>4.4.3 Сприяти   забезпеченню   пожежно-   та   аварійно-рятувальних  підрозділів  необхідною спецтехнікою
та обладнанням, своєчасному їх переоснащенню, забезпеченню  нормативної  кількості пожежно-рятувальних
підрозділів у населених пунктах області</t>
  </si>
  <si>
    <t>Слов'янська міська рада, управління житлово - комунального господарства</t>
  </si>
  <si>
    <t>виготовлення паспорту пляжу;    придбання рятувальних засобів;                зведення рятувальної вежі, од.</t>
  </si>
  <si>
    <t xml:space="preserve">                                1                                     6                                                        1</t>
  </si>
  <si>
    <t>дизель-генератора, од.</t>
  </si>
  <si>
    <t>ручних радіостанцій, од.</t>
  </si>
  <si>
    <t>укладення договору, од.</t>
  </si>
  <si>
    <t>Слов'янська міська рада, відділ з питань цивільного захисту, мобілізаційної та оборонної роботи, управління житлово-комунального гоподарства</t>
  </si>
  <si>
    <t>Усього по Розділу 23</t>
  </si>
  <si>
    <t>4.3.1 Розвивати інформаційно-комунікаційну інфраструктуру</t>
  </si>
  <si>
    <t>Слов'янська міська рада, відділ інформаційного забезпечення</t>
  </si>
  <si>
    <t>4.3.5 Проводити широкі PR компанії заходів, пов’язаних з вирішенням соціально важливих питань</t>
  </si>
  <si>
    <t>Слов'янська міська рада, прес-служба</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</si>
  <si>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</si>
  <si>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Сприяння діяльності консультативно-дорадчих органів при виконавчих органах міської ради, зокрема Громадської ради, Форуму місцевого розвитку</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</si>
  <si>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</si>
  <si>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</si>
  <si>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</si>
  <si>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Усього по Розділу 1</t>
  </si>
  <si>
    <t>Усього по Розділу 3</t>
  </si>
  <si>
    <t>Усього по Розділу 4</t>
  </si>
  <si>
    <t>Усього по Розділу 5</t>
  </si>
  <si>
    <t>Усього по Розділу 7</t>
  </si>
  <si>
    <t>Усього по Розділу 6</t>
  </si>
  <si>
    <t>Усього по Розділу 12</t>
  </si>
  <si>
    <t>Усього по Розділу 13</t>
  </si>
  <si>
    <t>Усього по Розділу 14</t>
  </si>
  <si>
    <t>Усього по Розділу 17</t>
  </si>
  <si>
    <t>Усього по Розділу 18</t>
  </si>
  <si>
    <t>Усього по Розділу 21</t>
  </si>
  <si>
    <t>3.5.5 Сприяти збереженню та розвивати історико-культурну та духовну спадщину, створювати умови для патріотичного виховання населення</t>
  </si>
  <si>
    <t>Відділ культури</t>
  </si>
  <si>
    <t>кількість інвентаризацій, од</t>
  </si>
  <si>
    <t xml:space="preserve">Проведення паспортизації  пам'яток архітектури та містобудування, історії місцевого значення </t>
  </si>
  <si>
    <t xml:space="preserve">Відділ культури </t>
  </si>
  <si>
    <t>Відділ культури, управління житлово-комунального господарства</t>
  </si>
  <si>
    <t xml:space="preserve">Здійснення передплати періодичних видань для бібліотек КЗ «ЦСПБ м.Слов'янська»  </t>
  </si>
  <si>
    <t>кількість періодичних видань, од.</t>
  </si>
  <si>
    <t>кількість обладнання, од.</t>
  </si>
  <si>
    <t>Здійснення заходів по дотриманню вимог пожежної безпеки – придбання засобів пожежогасіння</t>
  </si>
  <si>
    <t>7</t>
  </si>
  <si>
    <t>8</t>
  </si>
  <si>
    <t>Усього по Розділу 20</t>
  </si>
  <si>
    <t>Слов'янська міська рада</t>
  </si>
  <si>
    <t>3.4.2 Розробити та реалізувати регіональну політику щодо створення робочих місць для ВПО, передусім, для жінок</t>
  </si>
  <si>
    <t>1.2.2 Створити позитивний для інвесторів імідж регіону, провести ребрендінг з метою посилення міжрегіональних і міжнародних зв’язків та залучення інвестиційних ресурсів</t>
  </si>
  <si>
    <t>3.5.4 Забезпечити розвиток фізичної культури і спорту, популяризацію здорового способу життя та підтримку провідних спортсменів області, створити доступну спортивну інфраструктуру, розвинути мережу спортивних шкіл та організацій, зокрема шляхом підтримки центрів фізичного здоров'я «Спорт для всіх»</t>
  </si>
  <si>
    <t>кількість пам'яток, од.</t>
  </si>
  <si>
    <t>Інформаційна кампанія щодо реалізації міської цільової Програми «Бюджет участі міста Слов'янська» на 2018-2022 роки»</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</si>
  <si>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</si>
  <si>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Забезпечення якісного управління житловим фондом та поліпшення умов проживання мешканців</t>
  </si>
  <si>
    <t>Управління житлово - комунального господарства</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</si>
  <si>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</si>
  <si>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</si>
  <si>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 xml:space="preserve">
150
2900
8158
2204,2
6061
76
5386,7
2884,8
5867               20</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</si>
  <si>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</si>
  <si>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</si>
  <si>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Підтримка житлового фонду при створені та функціонуванні об'єднаннь співвласників багатоквартирних будинків</t>
  </si>
  <si>
    <t>2.1</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</si>
  <si>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</si>
  <si>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</si>
  <si>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Забезпечення реалізації заходів з капітального ремонту та реконструкції водопровідно-каналізаційного господарства</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</si>
  <si>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</si>
  <si>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</si>
  <si>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</si>
  <si>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кількість приладів обліку, од.</t>
  </si>
  <si>
    <t xml:space="preserve">кількість об'єктів </t>
  </si>
  <si>
    <t>Водовідведення</t>
  </si>
  <si>
    <t>Капітальний  ремонт  каналізаційних  колодязів</t>
  </si>
  <si>
    <t>Капітальний ремонт та заміна  каналізаційних мереж окремими ділянками</t>
  </si>
  <si>
    <t>Благоустрій територій населених пунктів</t>
  </si>
  <si>
    <t>Придбання, встановлення, поточний ремонт павільйонів очікування та утримання зупинок</t>
  </si>
  <si>
    <t xml:space="preserve">кількість павільйонів/ зупинок, од. </t>
  </si>
  <si>
    <t xml:space="preserve">9 / 9 / 6/ 80
</t>
  </si>
  <si>
    <t>протяжність мереж, км</t>
  </si>
  <si>
    <t>протяжність мереж, м.п./ кількість світильників, од.</t>
  </si>
  <si>
    <t>900/22</t>
  </si>
  <si>
    <t>кількість одиниць</t>
  </si>
  <si>
    <t xml:space="preserve">Утримання зелених насаджень загального користування </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</si>
  <si>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</si>
  <si>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</si>
  <si>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кількість контейнерів, од</t>
  </si>
  <si>
    <t>460/2275</t>
  </si>
  <si>
    <t>Утримання, ремонт та будівництво дитячих і спортивних майданчиків</t>
  </si>
  <si>
    <t>площа покосу, га</t>
  </si>
  <si>
    <t>Інші заходи з благоустрою, які не підпадають під пункти наведені вище</t>
  </si>
  <si>
    <t>Утримання та ремонт міського фонтану</t>
  </si>
  <si>
    <t>1.3</t>
  </si>
  <si>
    <t>1.4</t>
  </si>
  <si>
    <t>1.5</t>
  </si>
  <si>
    <t>1.6</t>
  </si>
  <si>
    <t>1.7</t>
  </si>
  <si>
    <t>3.1</t>
  </si>
  <si>
    <t>6.1</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</si>
  <si>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</si>
  <si>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</si>
  <si>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</si>
  <si>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</si>
  <si>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</si>
  <si>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</si>
  <si>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</si>
  <si>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</si>
  <si>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</si>
  <si>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</si>
  <si>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</si>
  <si>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</si>
  <si>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</si>
  <si>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</si>
  <si>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</si>
  <si>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</si>
  <si>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</si>
  <si>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</si>
  <si>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</si>
  <si>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</si>
  <si>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</si>
  <si>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</si>
  <si>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</si>
  <si>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</si>
  <si>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</si>
  <si>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</si>
  <si>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</si>
  <si>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</si>
  <si>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</si>
  <si>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</si>
  <si>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</si>
  <si>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10</t>
  </si>
  <si>
    <t>10.1</t>
  </si>
  <si>
    <t>10.2</t>
  </si>
  <si>
    <t>10.3</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</si>
  <si>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</si>
  <si>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Придбання спецтехніки</t>
  </si>
  <si>
    <t>Придбання, встановлення, ремонт та утримання технічних засобів регулювання дорожнього руху, у т.ч. нанесення дорожньої розмітки</t>
  </si>
  <si>
    <t>Поточний ремонт внутрішньоквартальних в'їздів, проїздів та прибудинкових територій</t>
  </si>
  <si>
    <t>площа ремонту, тис.м²</t>
  </si>
  <si>
    <t>площа ремонту,     тис. м²</t>
  </si>
  <si>
    <r>
      <t>кількість обладнаних з</t>
    </r>
    <r>
      <rPr>
        <sz val="12"/>
        <color indexed="8"/>
        <rFont val="Calibri"/>
        <family val="2"/>
        <charset val="204"/>
      </rPr>
      <t>'</t>
    </r>
    <r>
      <rPr>
        <sz val="12"/>
        <color indexed="8"/>
        <rFont val="Times New Roman"/>
        <family val="1"/>
        <charset val="204"/>
      </rPr>
      <t xml:space="preserve">їздів </t>
    </r>
  </si>
  <si>
    <t>КП "Словміськ водоканал"</t>
  </si>
  <si>
    <t>Управління житлово-комунального господарства, 
КП "Словміськ водоканал"</t>
  </si>
  <si>
    <t>протяжність ділянки водогону, м</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</si>
  <si>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</si>
  <si>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Утримання зливової каналізації</t>
  </si>
  <si>
    <t>Капітальний та поточний ремонт зливової каналізації та дренажних систем</t>
  </si>
  <si>
    <t>протяжність мережі, км</t>
  </si>
  <si>
    <t>11</t>
  </si>
  <si>
    <t>11.1</t>
  </si>
  <si>
    <t>11.2</t>
  </si>
  <si>
    <t>11.3</t>
  </si>
  <si>
    <t>11.4</t>
  </si>
  <si>
    <t>Поточний ремонт мереж зовнішнього освітлення</t>
  </si>
  <si>
    <t>Капітальний ремонт зовнішнього освітлення</t>
  </si>
  <si>
    <t>12</t>
  </si>
  <si>
    <t>12.1</t>
  </si>
  <si>
    <t>12.2</t>
  </si>
  <si>
    <t>Утримання об'єктів зеленого господарства</t>
  </si>
  <si>
    <t>Висадження дерев, чагарників, квітників, у т.ч. придбання посадкового матеріалу</t>
  </si>
  <si>
    <t>Видалення аварійних дерев</t>
  </si>
  <si>
    <t>12.3</t>
  </si>
  <si>
    <t>12.4</t>
  </si>
  <si>
    <t>12.5</t>
  </si>
  <si>
    <t>12.6</t>
  </si>
  <si>
    <t>Благоустрій зелених зон</t>
  </si>
  <si>
    <t>13</t>
  </si>
  <si>
    <t>13.1</t>
  </si>
  <si>
    <t>13.2</t>
  </si>
  <si>
    <t>13.3</t>
  </si>
  <si>
    <t>13.4</t>
  </si>
  <si>
    <t>14</t>
  </si>
  <si>
    <t>14.1</t>
  </si>
  <si>
    <t>14.2</t>
  </si>
  <si>
    <t>14.3</t>
  </si>
  <si>
    <t>15</t>
  </si>
  <si>
    <t>15.1</t>
  </si>
  <si>
    <t>15.2</t>
  </si>
  <si>
    <t>15.3</t>
  </si>
  <si>
    <t>16</t>
  </si>
  <si>
    <t>16.1</t>
  </si>
  <si>
    <t>Низьке багаторазове скошування</t>
  </si>
  <si>
    <t>Утримання та встановлення нових елементів дитячих майданчиків</t>
  </si>
  <si>
    <t>Утримання та встановлення нових елементів спортивних майданчиків</t>
  </si>
  <si>
    <t>Придбання дитячих та спортивних майданчиків</t>
  </si>
  <si>
    <t>17</t>
  </si>
  <si>
    <t>17.1</t>
  </si>
  <si>
    <t>17.2</t>
  </si>
  <si>
    <t>17.3</t>
  </si>
  <si>
    <t>Придбання спеціалізованої техніки, механізмів та обладнання</t>
  </si>
  <si>
    <t>18</t>
  </si>
  <si>
    <t>19</t>
  </si>
  <si>
    <t xml:space="preserve">Управління житлово-комунального господарства
</t>
  </si>
  <si>
    <t>8.23</t>
  </si>
  <si>
    <t>8.24</t>
  </si>
  <si>
    <t>8.25</t>
  </si>
  <si>
    <t>9.6</t>
  </si>
  <si>
    <t>9.7</t>
  </si>
  <si>
    <t>9.8</t>
  </si>
  <si>
    <t>Усього по Розділу 9</t>
  </si>
  <si>
    <t>Усього по Розділу 10</t>
  </si>
  <si>
    <t>2.1.2 Покращувати підзвітність і прозорість роботи органів місцевого самоврядування шляхом внесення змін до організаційної структури та внутрішніх процесів, розвитку кадрового потенціалу, а також впровадження етичних норм та обов'язкової прозорості</t>
  </si>
  <si>
    <t>Впровадження інструментів електронного урядування та електронної демократії</t>
  </si>
  <si>
    <t>кількість інструментів, од.</t>
  </si>
  <si>
    <t>Підвищення кваліфікації посадових осіб органів місцевого самоврядування</t>
  </si>
  <si>
    <t>кількість посадових осіб</t>
  </si>
  <si>
    <t>Організація круглих столів семінарів, нарад з питань формування спроможних територіальних громад</t>
  </si>
  <si>
    <t xml:space="preserve">Відділ з питань внутрішньої політики </t>
  </si>
  <si>
    <t>Діяльність в рамках Всеукраїнської асоціації органів місцевого самоврядування "Асоціація міст України"</t>
  </si>
  <si>
    <t>Сприяння підтримки комітетів мікрорайонів</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</si>
  <si>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</si>
  <si>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</si>
  <si>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Організація роботи щодо здійснення реєстрації права власності на нерухоме майно комунальної власності територіальної громади м.Слов'янська</t>
  </si>
  <si>
    <t>Управління комунальної власності</t>
  </si>
  <si>
    <t>Підготовка, організація та проведення продажу об'єктів комунальної власності</t>
  </si>
  <si>
    <t>кількість приватизованих об'єктів</t>
  </si>
  <si>
    <t>Організація роботи щодо придбання територіальною громадою м.Слов'янська права власності на безхазяйну річ</t>
  </si>
  <si>
    <t>кількість осіб, які отримують соціальну допомогу</t>
  </si>
  <si>
    <t>кількість осіб, які отримують щомісячну грошову допомогу</t>
  </si>
  <si>
    <t>кількість осіб, які отримають тимчасову державну допомогу</t>
  </si>
  <si>
    <t>40 особам</t>
  </si>
  <si>
    <t>Забезпечити виплату соціальних стипендій студентам (курсантам) вищих навчальних закладів (відповідно до Постанови КМУ від 28.12.2016 №1045)</t>
  </si>
  <si>
    <t>кількість студентів, які отримають виплату</t>
  </si>
  <si>
    <t>кількість отримувачів пільг</t>
  </si>
  <si>
    <t xml:space="preserve">кількість сімей, яким  буде надано пільги </t>
  </si>
  <si>
    <t xml:space="preserve">Надання матеріальної допомоги на виконання капітального ремонту квартир (будинків) громадян, які мають на це право </t>
  </si>
  <si>
    <t>кількість сімей, які отримають допомогу</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</si>
  <si>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</si>
  <si>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кількість сімей, яким буде надана допомога</t>
  </si>
  <si>
    <t xml:space="preserve">Надання допомоги на поховання особам, які здійснили поховання громадян, що не перебували в трудових відносинах на день смерті </t>
  </si>
  <si>
    <t>кількість осіб, яким буде надана допомога</t>
  </si>
  <si>
    <t>кількість осіб, які отримають грошову компенсацію</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</si>
  <si>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</si>
  <si>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 xml:space="preserve"> </t>
  </si>
  <si>
    <t>кількість осіб, яким буде надана компенсація</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</si>
  <si>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</si>
  <si>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кількість осіб, яким буде надана матеріальна допомога</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</si>
  <si>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</si>
  <si>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кількість осіб, яким буде надана грошова допомога</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</si>
  <si>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</si>
  <si>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</si>
  <si>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Забезпечення виплати матеріальної допомоги тяжкохворим та онкохворим громадянам з числа постраждалих внаслідок Чорнобильської катастрофи</t>
  </si>
  <si>
    <t>кількість осіб, яким буде надана пільга</t>
  </si>
  <si>
    <t xml:space="preserve">Надання разової грошової допомоги непрацюючим працездатним особам, з числа онкохворих, яким не встановлено групу інвалідності </t>
  </si>
  <si>
    <t xml:space="preserve">Надання разової грошової допомоги визволителям м.Слов'янська до дня визволення м.Слов'янська від фашистських загарбників </t>
  </si>
  <si>
    <t>кількість осіб, яким буде відшкодовано витрати</t>
  </si>
  <si>
    <t>Забезпечити санаторно-курортним лікуванням ветеранів війни</t>
  </si>
  <si>
    <t xml:space="preserve">кількість охоплених, осіб </t>
  </si>
  <si>
    <t>кількість охоплених, осіб</t>
  </si>
  <si>
    <t>кількість дітей, які будуть оздоровлені</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</si>
  <si>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</si>
  <si>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Забезпечення доступності будівлі територіального центру соціального обслуговування для осіб з інвалідністю (розробка ПКД для доступу на другий поверх будівлі і придбання обладнання для безперешкодного доступу)</t>
  </si>
  <si>
    <t>КУ "Територіальний центр соціального обслуговування (надання соціальних послуг)"</t>
  </si>
  <si>
    <t xml:space="preserve">кількість одиниць придбаного обладнання, виготовлення ПКД   </t>
  </si>
  <si>
    <t>Надання соціальних послуг недержавними надавачами соціальних послуг на паритетних засадах</t>
  </si>
  <si>
    <t>Благоустрій приміщення по пров. Лермонтова, 30 в  межах Програми соціального захисту та реєнтеграції бездомних осіб на 2016-2020 роки на території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</si>
  <si>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2016-2020 роки на території Слов'янської міської ради</t>
  </si>
  <si>
    <t>Виявлення потреби в соціальних послугах та затвердження плану заходів</t>
  </si>
  <si>
    <t>січень- березень 2020</t>
  </si>
  <si>
    <t>Управління соціального захисту населення</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</si>
  <si>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</si>
  <si>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</si>
  <si>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</si>
  <si>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кількість отримувачів субсидій, тис. сімей</t>
  </si>
  <si>
    <t>кількість отримувачів пільг, осіб</t>
  </si>
  <si>
    <t>Забезпечити прийом, призначення та перерахунок житлової субсидії на оплату житлово-комунальних послуг</t>
  </si>
  <si>
    <t>Забезпечити виплату пільг та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</si>
  <si>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</si>
  <si>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санаторно-курортне лікування громадянам, які постраждали внаслідок Чорнобильської катастрофи</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</si>
  <si>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</si>
  <si>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</si>
  <si>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</si>
  <si>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кількість відремонтова-них приміщень, од.</t>
  </si>
  <si>
    <t>Управління соціального захисту населення, недержавні громадські організації соціального спрямування</t>
  </si>
  <si>
    <t>3.1.3 Створити заклади/соціальні служби  для надання соціальних послуг відповідно до потреб конкретної громади</t>
  </si>
  <si>
    <t>Перевірка димоходів та вентиляційних каналів будівлі за адресою: м. Слов'янськ, вул. Вільна, 7а</t>
  </si>
  <si>
    <t>КУ «Центр комплексної реабілітації для осіб (дітей) з інвалідністю Слов'янської міської ради»</t>
  </si>
  <si>
    <t>Забезпечити  надання технічними та іншими засобами реабілітації осіб з інвалідністю</t>
  </si>
  <si>
    <t>Надання одноразової матеріальної  допомоги, громадянам, власникам квартир, будинків приватного сектору (індивідуальної забудови), які зруйновані внаслідок проведення антитерористичної операції</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</si>
  <si>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участь в укладенні територіальної угоди, здійснення контролю за її виконанням</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</si>
  <si>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</si>
  <si>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</si>
  <si>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</si>
  <si>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Слов'янська міська рада,
підприємства, установи, організації  міста, профспілки
</t>
  </si>
  <si>
    <t>4.2.5 Усувати екологічні загрози, в тому числі які виникли в наслідок проведення АТО</t>
  </si>
  <si>
    <t>Слов'янська міська рада, управління житлово-комунального господарства, відділ екології та природних ресурсів</t>
  </si>
  <si>
    <t>1 озеро площею 13,6 га</t>
  </si>
  <si>
    <t>збереження природно-заповідного фонду, га</t>
  </si>
  <si>
    <t>Утримання регіонального ландшафтного парку "Слов'янський курорт"</t>
  </si>
  <si>
    <t xml:space="preserve"> Слов'янська міська рада, управління житлово - комунального господарства</t>
  </si>
  <si>
    <t>Заходи з озеленення міста</t>
  </si>
  <si>
    <t>відновлення існуючих і створення нових зелених зон міста</t>
  </si>
  <si>
    <t>Заходи з проведення акарицидної обробки зелених зон міста</t>
  </si>
  <si>
    <t>6 несанкціонованих звалищ,          V=433 м3</t>
  </si>
  <si>
    <t>упорядкування місць збору побутових відходів</t>
  </si>
  <si>
    <t>Наука. Інформація. Освіта та моніторинг охорони навколишнього природного середовища</t>
  </si>
  <si>
    <t>Функціонування державної системи моніторингу навколишнього природного середовища</t>
  </si>
  <si>
    <t>контроль за забрудненням атмосферного повітря: кількість досліджень, од.</t>
  </si>
  <si>
    <t xml:space="preserve"> Слов'янська міська рада, управління житлово - комунального господарства, відділ екології та природних ресурсів</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</si>
  <si>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</si>
  <si>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</si>
  <si>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Надання пільг на оплату житлово-комунальних послуг учасникам АТО  та членам сімей загиблих учасників бойових дій в період проведення АТО</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</si>
  <si>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(ПКМУ від 18.04.2018 № 280) </t>
  </si>
  <si>
    <t xml:space="preserve">Надання грошової компенсації за належні для отримання жилі приміщення для деяких категорій осіб, які захищали незалежність, суверенітет та територіальну цілісність України, а також членів їх сімей (ПКМУ від 19.10.2016 №719) </t>
  </si>
  <si>
    <t>Надати одноразову грошову допомогу постраждалим особам та  внутрішньо переміщеним особам  (ПКМУ від 01.10.2014 № 535)</t>
  </si>
  <si>
    <t>1.1.3 Запровадити сучасні системи міським і міжміським транспортом для доступності та ефективності надання транспортних послуг. Зберегти міський електротранспорт та розвивати електротранспорт</t>
  </si>
  <si>
    <t>Усього по Розділу 16</t>
  </si>
  <si>
    <t>Будівництво спортивного майданчика зі штучним покриттям на території загальноосвітньої школи №9 за адресою: м.Слов'янськ, вул.Кутузова, 5</t>
  </si>
  <si>
    <t>Відділ у справах сім'ї, молоді, фізичної культури та спорту, управління житлово-комунального господарства</t>
  </si>
  <si>
    <t>Реконструкція нежитлової будівлі та споруд під будівлі "КЗ ДЮСШ м.Слов'янськ" за адресою: м. Слов'янськ, вул.Шнурківська, 2"</t>
  </si>
  <si>
    <t>Капітальний ремонт грязевідстійника, огороджувальних конструкцій освітлювачів і фільтрів, системи хлорування і реагентного господарства фільтрувальної станції, м.Слов'янськ</t>
  </si>
  <si>
    <t>кількість підприємств, які потребують підтримки</t>
  </si>
  <si>
    <t xml:space="preserve"> - придбання сміттєвозу</t>
  </si>
  <si>
    <t xml:space="preserve">  - придбання контейнерів для збору окремих компонентів ТПВ       </t>
  </si>
  <si>
    <t>кількість техніки, од.</t>
  </si>
  <si>
    <t xml:space="preserve">Капітальний ремонт будівлі  будинку культури сел.Семенівка за адресою: м.Слов'янськ, вул.Весняна,23 </t>
  </si>
  <si>
    <t xml:space="preserve">Будівництво твердопаливної блочно-модульної котельні будівлі будинку культури сел.Семенівка за адресою: м.Слов'янськ, вул.Весняна,23 </t>
  </si>
  <si>
    <t>Управління економічного та інвестиційного розвитку, грантодавці</t>
  </si>
  <si>
    <t>зниження питомого енерго-споживання
будівлями, %</t>
  </si>
  <si>
    <t xml:space="preserve"> 6                                                                                                                                                5500,0</t>
  </si>
  <si>
    <t>3. Інвестиційна діяльність та розвиток інфраструктури. Міжнародна і міжрегіональна співпраця</t>
  </si>
  <si>
    <t>4. Дорожньо - транспортний комплекс</t>
  </si>
  <si>
    <t>5. Житлове господарство та комунальна інфраструктура</t>
  </si>
  <si>
    <t xml:space="preserve">Заходи з впровадження роздільного збору ТПВ:                                                  </t>
  </si>
  <si>
    <t>6. Розвиток підприємницького середовища</t>
  </si>
  <si>
    <t>8. Ринок праці. Зайнятість населення</t>
  </si>
  <si>
    <t>кількість працевлаштованих безробітних</t>
  </si>
  <si>
    <t>9. Розвиток туризму</t>
  </si>
  <si>
    <t>Участь у регіональних, національних та міжнародних виставково-ярмаркових заходах, форумах тощо</t>
  </si>
  <si>
    <t>кількість працевлаштованих безробітних громадян з числа ВПО</t>
  </si>
  <si>
    <t>кількість зареєстрованих безробітних з числа ВПО</t>
  </si>
  <si>
    <t>10. Формування спроможної територіальної громади</t>
  </si>
  <si>
    <t>11. Впровадження заходів територіального планування</t>
  </si>
  <si>
    <t>12. Розвиток земельних відносин</t>
  </si>
  <si>
    <t xml:space="preserve">кількість проєктів </t>
  </si>
  <si>
    <t>кількість договорів</t>
  </si>
  <si>
    <t>кількість громадян, яких буде забезпечено санаторно-курортним лікуванням</t>
  </si>
  <si>
    <t>кількість громадян, яким буде надана матеріальна допомога</t>
  </si>
  <si>
    <t>кількість пільговиків, які скористаються правом безоплатного проїзду</t>
  </si>
  <si>
    <t>кількість об'єктів                    ( будинків, квартир ), які буде відремонто-вано</t>
  </si>
  <si>
    <t>кількість осіб з інвалідністю, яких  буде забезпечено компенсацією за санаторно-курортне лікування</t>
  </si>
  <si>
    <t>задоволення потреб в соціальних послугах, осіб</t>
  </si>
  <si>
    <t>КУ  "Терито-ріальний центр соціального обслуговування (надання соціальних послуг)"</t>
  </si>
  <si>
    <t>узгодження інтересів роботодавців та найманих працівків, покращення стану соціально – трудових відносин на підприємствах міста</t>
  </si>
  <si>
    <t>відсутність 
трудових спорів, страйків та колективних звернень</t>
  </si>
  <si>
    <t>підвищення освітнього рівня роботодавців та голів профспілкових комітетів</t>
  </si>
  <si>
    <t>додержання 
норм чинного законодавства</t>
  </si>
  <si>
    <t>узгодження інтересів роботодавців та найманих працівників, покращення стану соціально – трудових відносин на підприємствах міста</t>
  </si>
  <si>
    <t xml:space="preserve">узгодження інтересів роботодавців та найманих працівників, покращення стану соціально – трудових відносин </t>
  </si>
  <si>
    <t>кількість проведених заходів</t>
  </si>
  <si>
    <t>1 (у разі співфінансування з обласного бюджету — 2)</t>
  </si>
  <si>
    <t>кількість впорядкованого житла, од.</t>
  </si>
  <si>
    <t>кількість учасників спортивних заходів, змагань</t>
  </si>
  <si>
    <t>кількість отримувачів винагород, премій</t>
  </si>
  <si>
    <t>кількість проведених зборів, змагань</t>
  </si>
  <si>
    <t xml:space="preserve">кількість спортінвентарю, спортивної форми, од. </t>
  </si>
  <si>
    <t>кількість спортивного інвентарю, спортивної форми, од.</t>
  </si>
  <si>
    <t>кількість тренажерів, спортивного інвентарю та обладнання, од.</t>
  </si>
  <si>
    <t xml:space="preserve">кількість господарського інвентарю, обладнання, од. </t>
  </si>
  <si>
    <t>кількість об'єктів</t>
  </si>
  <si>
    <t>кількість  об'єктів</t>
  </si>
  <si>
    <t>кількість актів</t>
  </si>
  <si>
    <t>кількість  заходів</t>
  </si>
  <si>
    <t xml:space="preserve">КЗ "Слов'янський краєзнавчий музей" </t>
  </si>
  <si>
    <t>кількість ПКД</t>
  </si>
  <si>
    <t>КЗ "Центр культури і довкілля м.Слов'янська"</t>
  </si>
  <si>
    <t>КПСМНЗ "Школа мистецтв м.Слов'янська"</t>
  </si>
  <si>
    <t>Відділ культури,  підпорядковані заклади</t>
  </si>
  <si>
    <t>охорона поверхневих водних об'єктів від забруднення, збереження їх водності</t>
  </si>
  <si>
    <t xml:space="preserve">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 </t>
  </si>
  <si>
    <t>встановлення електросирен централізованого запуску, од.</t>
  </si>
  <si>
    <t xml:space="preserve">укриття керівного складу міста, осіб </t>
  </si>
  <si>
    <t xml:space="preserve">придбання: ноутбуків, од. </t>
  </si>
  <si>
    <t>Забезпечення попередження та оперативного реагування на НС медико-біологічного характеру</t>
  </si>
  <si>
    <t>Забезпечення умов нормальної життєдіяльності на запасному пункті управління. Підвищення стійкості управління в особливий період</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</si>
  <si>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</si>
  <si>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</si>
  <si>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кількість консультацій з громадськістю</t>
  </si>
  <si>
    <t>кількість соцопитувань</t>
  </si>
  <si>
    <t>кількість засідань</t>
  </si>
  <si>
    <t xml:space="preserve">кількість заходів
</t>
  </si>
  <si>
    <t>7                  4</t>
  </si>
  <si>
    <t xml:space="preserve">кількість публікацій; проведено семінарів </t>
  </si>
  <si>
    <t>кількість енергетичних сертифікатів</t>
  </si>
  <si>
    <t>Вдосконалення роботи ринків</t>
  </si>
  <si>
    <t xml:space="preserve">
1 
2 </t>
  </si>
  <si>
    <t>Підтримка та розвиток малого підприємництва</t>
  </si>
  <si>
    <t>Слов'янська міська рада, відділ торгівлі і захисту прав споживачів</t>
  </si>
  <si>
    <t>6
2</t>
  </si>
  <si>
    <t>Розшириння мережі підприємств побутового обслуговування населення</t>
  </si>
  <si>
    <t>5/21</t>
  </si>
  <si>
    <t xml:space="preserve">Впровадження видів побутових послуг, які раніше не надавались у місті                          
</t>
  </si>
  <si>
    <t>5/9</t>
  </si>
  <si>
    <t>Модернізація, технічне переоснащення, приведення до вимог сучасного дизайну</t>
  </si>
  <si>
    <t>Проведення нарад, семінарів, засідань за круглим столом щодо обговорення проблемних питань в сфері захисту прав споживачів та шляхів іх вирішення</t>
  </si>
  <si>
    <t>-
-</t>
  </si>
  <si>
    <t>Відділ освіти</t>
  </si>
  <si>
    <t>Поповнення бібліотечних фондів сучасними підручниками</t>
  </si>
  <si>
    <t>Оновлення розвивального середовища дошкільних навчальних закладів</t>
  </si>
  <si>
    <t xml:space="preserve">Забезпечення  гарячим харчуванням учнів 1-4 класів та учнів пільгових категорій </t>
  </si>
  <si>
    <t xml:space="preserve">близько 5100 </t>
  </si>
  <si>
    <t>Супровід дітей, які опинилися у складних життєвих умовах</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</si>
  <si>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</si>
  <si>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</si>
  <si>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</si>
  <si>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</si>
  <si>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</si>
  <si>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Монтаж байпасів, заміна клапанів на пожежних рукавах</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</si>
  <si>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</si>
  <si>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</si>
  <si>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ІІ етапи</t>
  </si>
  <si>
    <t>Оновлення матеріально-технічної бази закладів позашкільної освіти</t>
  </si>
  <si>
    <t>Забезпечення участі вихованців та педагогів у позашкільних заходах</t>
  </si>
  <si>
    <t>не    визначена</t>
  </si>
  <si>
    <t>кількість переможців, осіб</t>
  </si>
  <si>
    <t>не       визначена</t>
  </si>
  <si>
    <t xml:space="preserve">Стимулювання обдарованої молоді </t>
  </si>
  <si>
    <t>кількість стипендиатів, осіб</t>
  </si>
  <si>
    <t>14.3.1</t>
  </si>
  <si>
    <t>14.3.2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</si>
  <si>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</si>
  <si>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</si>
  <si>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</si>
  <si>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</si>
  <si>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</si>
  <si>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</si>
  <si>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</si>
  <si>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</si>
  <si>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</si>
  <si>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</si>
  <si>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</si>
  <si>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</si>
  <si>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</si>
  <si>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</si>
  <si>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</si>
  <si>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</si>
  <si>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</si>
  <si>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</si>
  <si>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</si>
  <si>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</si>
  <si>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</si>
  <si>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</si>
  <si>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</si>
  <si>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</si>
  <si>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у т.ч. засоби для зупинки кровотеч місцевої дії</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</si>
  <si>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</si>
  <si>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</si>
  <si>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</si>
  <si>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</si>
  <si>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Відділ охорони здоров'я, управління житлово-комунального господарства</t>
  </si>
  <si>
    <t>кількість схем</t>
  </si>
  <si>
    <t>кількість лічильників теплової енергії</t>
  </si>
  <si>
    <t>кількість насосних станцій</t>
  </si>
  <si>
    <t>кількість майданчиків</t>
  </si>
  <si>
    <t>кількість комітетів мікрорайонів</t>
  </si>
  <si>
    <t>кількість начальних кабінетів</t>
  </si>
  <si>
    <t>кількість закладів</t>
  </si>
  <si>
    <t>кількість учасників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</si>
  <si>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</si>
  <si>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</si>
  <si>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</si>
  <si>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розроблене положення</t>
  </si>
  <si>
    <t>Усього по Розділу 8</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</si>
  <si>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</si>
  <si>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</si>
  <si>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кількість сімей, яким  буде надано грошову допомогу</t>
  </si>
  <si>
    <t>Надання пільг на житлово-комунальні послуги Почесним громадянам міста та їх вдовам</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</si>
  <si>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</si>
  <si>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</si>
  <si>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 xml:space="preserve">кількість осіб, якій буде надано грошову допомогу  </t>
  </si>
  <si>
    <t>кількість пільговиків, які отримують пільгу</t>
  </si>
  <si>
    <t>кількість осіб, які отримуватимуть допомогу</t>
  </si>
  <si>
    <t xml:space="preserve">Надання матеріальної допомоги військовослужбовцям, звільненим з військової строкової служби 
</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</si>
  <si>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</si>
  <si>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</si>
  <si>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Надати грошову та натуральну допомогу малозабезпеченим сім'ям, самотнім пенсіонерам, особам з інвалідністю</t>
  </si>
  <si>
    <t>Придбання бланків посвідчень батьків та дитини з багатодітної сім'ї (в тому числі делегування коштів до обласного бюджету)</t>
  </si>
  <si>
    <t>кількість посвідчень</t>
  </si>
  <si>
    <t>Стенд кантовки</t>
  </si>
  <si>
    <t>березень-листопад 2020</t>
  </si>
  <si>
    <t>січень-листопад 2020</t>
  </si>
  <si>
    <t>травень-вересень 2020</t>
  </si>
  <si>
    <t>Капітальний ремонт вертикально-фрезувального верстата 6РІЗ-2 шт</t>
  </si>
  <si>
    <t>січень-червень  2020</t>
  </si>
  <si>
    <t>Придбання токарного центру Lynx21OOMA</t>
  </si>
  <si>
    <t>Придбання токарного центру PUMA2600LY</t>
  </si>
  <si>
    <t>квітень-червень 2020</t>
  </si>
  <si>
    <t>Придбання листозгинальної машини МЛЧ1725</t>
  </si>
  <si>
    <t>серпень-жовтень 2020</t>
  </si>
  <si>
    <t>Покращення якості та конкурентоспроможності продукції</t>
  </si>
  <si>
    <t>Підтвердження стандарту якості ISO 9001-2015</t>
  </si>
  <si>
    <t>січень 2020</t>
  </si>
  <si>
    <t>Модернізація фрезувального верстата з ЧПУ ГФ2171</t>
  </si>
  <si>
    <t>квітень-вересень 2020</t>
  </si>
  <si>
    <t>Коксонапрямок з безпиловою  видачею коксу</t>
  </si>
  <si>
    <t>1.3.4 Сприяти виходу підприємств регіону на ринки Європейського Союзу, Азії та інші міжнародні ринки (у т.ч. сертифікації продукції, запровадженню стандартів, поширенню та обміну інформацією)</t>
  </si>
  <si>
    <t>Підписання документів міжнародного та міжрегіонального характеру (Договорів, Угод, Меморандумів, Протоколів)</t>
  </si>
  <si>
    <t>кількість укладених документів</t>
  </si>
  <si>
    <t>Відзначення Дня Європи в м.Слов'янськ</t>
  </si>
  <si>
    <t xml:space="preserve">Формування та оновлення портфелю інвестиційних пропозицій, зокрема розробка інвестиційного паспорту міста </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</si>
  <si>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</si>
  <si>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благоустрій ринків, у т.ч.
- ремонт,од.
- модернізація мат.-техн.бази, од.</t>
  </si>
  <si>
    <t>наради
майстер-класи</t>
  </si>
  <si>
    <t>підприємства сфери побуту, од./роб.місце</t>
  </si>
  <si>
    <t>нові види послуг
од./роб.місць</t>
  </si>
  <si>
    <t>підприємства сфери побуту, од.</t>
  </si>
  <si>
    <t>наради, семінари, засідання</t>
  </si>
  <si>
    <t>консультаційно-інформаційна служба "гаряча лінія"</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</si>
  <si>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</si>
  <si>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Розроблення генерального плану м.Слов'янська з планом зонування території в його складі</t>
  </si>
  <si>
    <t>Проведення інвентаризації земель не сільськогосподарського призначення в межах м.Слов'янська</t>
  </si>
  <si>
    <t>Слов'янська міська рада, відділ раціонального використання земельних ресурсів</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</si>
  <si>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</si>
  <si>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№2334-ІІІ</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</si>
  <si>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КМУвід  22.02.2006 №189</t>
  </si>
  <si>
    <t>кількість громадян, яким буде призначена допомога, осіб</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</si>
  <si>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</si>
  <si>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Проведення вогнезахисної обробки дерев'яних конструкцій горищних приміщень будівлі за адресою: м. Слов'янськ, вул.Вільна, 7а</t>
  </si>
  <si>
    <t>Капітальний ремонт фасаду будівлі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</si>
  <si>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Поточний ремонт перукарні (кімнати)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</si>
  <si>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</si>
  <si>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</si>
  <si>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Надання фінансової допомоги провідним спортсменам (стипендія Слов'янської міської ради провідним та перспективним спортсменам міста)</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</si>
  <si>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</si>
  <si>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Придбання системи фільтрації води для плавального басейну КЗ "Фізкультурно-оздоровчий комплекс м.Слов'янська"</t>
  </si>
  <si>
    <t xml:space="preserve">КЗ "Централізована система публічних бібліотек м.Слов'янська" </t>
  </si>
  <si>
    <t>Надання одноразової матеріальної допомоги демобілізованим учасникам бойових дій в період проведення АТО у розмірі 5000 грн (за зверненням)</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</si>
  <si>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</si>
  <si>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одноразової матеріальної допомоги при звільненні у 2019-2020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</si>
  <si>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забезпечення гарантованого рівня захисту населення від НС, що мешкає  в  прогнозованій зоні  хімічного  зараження, осіб</t>
  </si>
  <si>
    <t>приведення  захисних споруд  у  готовність до  прийому  мешканців міста у тому числі осіб з інвалідністю та мало мобільних груп міста у разі виникнення НС, осіб</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</si>
  <si>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</si>
  <si>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Забезпечення пільгової категорії населення твердим паливом та скрапленим газом</t>
  </si>
  <si>
    <t xml:space="preserve">Забезпечити надання  матеріальної допомоги  постраждалим внаслідок Чорнобильської катастрофи </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</si>
  <si>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</si>
  <si>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кількість осіб, яким буде надано компенсацію</t>
  </si>
  <si>
    <t>Забезпечити  пільгове медичне обслуговування осіб, які постраждали внаслідок Чорнобильської катастрофи</t>
  </si>
  <si>
    <t>кількість осіб, яким буде надано пільги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</si>
  <si>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</si>
  <si>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</si>
  <si>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Забезпечити психологічну реабілітацію та соціально-професійну адаптацію учасників антитерористичної операції</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</si>
  <si>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 учасників антитерористичної операції</t>
  </si>
  <si>
    <t>кількість  осіб, яким буде надана  допомога</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</si>
  <si>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</si>
  <si>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 xml:space="preserve">Погашення заборгованості за компенсаційні витрати за пільговий  проїзд автомобільним транспортом  за 2015 рік за рішенням  Господарського  суду Донецької області           </t>
  </si>
  <si>
    <r>
      <t>Капітальний ремонт вулично-дорожньої мережі м.Слов</t>
    </r>
    <r>
      <rPr>
        <sz val="12"/>
        <color rgb="FF000000"/>
        <rFont val="Calibri"/>
        <family val="2"/>
        <charset val="204"/>
      </rPr>
      <t>'</t>
    </r>
    <r>
      <rPr>
        <sz val="12"/>
        <color rgb="FF000000"/>
        <rFont val="Times New Roman"/>
        <family val="1"/>
        <charset val="204"/>
      </rPr>
      <t>янськ (встановлення світлофорного обладнання на перехресті вул. Лозановича - вул.Ярослава Мудрого)</t>
    </r>
  </si>
  <si>
    <t>Утримання та благоустрій місць поховань, поховання безрідних та фінансування робіт з інвентарізації земельних ділянок під кладовища</t>
  </si>
  <si>
    <t>Придбання контейнерів для змішаних твердих побутових відходів, 1,1 м3</t>
  </si>
  <si>
    <t>площа прибирання м2/об'єм вивезенного ТПВ м3</t>
  </si>
  <si>
    <t>кількість контейнерів, од.</t>
  </si>
  <si>
    <t>Забезпечити санаторно-курортним лікуванням постраждалих  учасників Революції Гідності та учасників антитерористичної операції</t>
  </si>
  <si>
    <t xml:space="preserve">Проходження медичних оглядів </t>
  </si>
  <si>
    <t>кількість оглядів, од.</t>
  </si>
  <si>
    <t>Утримання спортивних майданчиків</t>
  </si>
  <si>
    <t>кількість комплектів ПКД/ кількість експертних звітів, од.</t>
  </si>
  <si>
    <t>4/1</t>
  </si>
  <si>
    <t>Оснащення підводящих вуличних водопровідних мереж та вводів багатоповерхових житлових будинків м.Слов'янськ комерційними приладами обліку питної води (капітальний ремонт) 1етап</t>
  </si>
  <si>
    <t>Поточний ремонт пам'ятників, братських могил та інших місць поховань захисників Вітчизни</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</si>
  <si>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</si>
  <si>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</si>
  <si>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 xml:space="preserve">кількість учнів  </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</si>
  <si>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</si>
  <si>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КЗ "Слов'янський міський центр фізичного здоров'я населення «Спорт для всіх", відділ у справах сім'ї, молоді, фізичної культури та спорту</t>
  </si>
  <si>
    <t>КЗ "Слов'янський міський центр фізичного здоров'я населення "Спорт для всіх", відділ у справах сім'ї, молоді, фізичної культури та спорту</t>
  </si>
  <si>
    <t>Відділ у справах сім'ї, молоді, фізичної культури та спорту, КЗ "Фізкультурно-оздоровчий комплекс м.Слов'янська"</t>
  </si>
  <si>
    <t>Надання матеріальної допомоги прийомним сім'ям та будинкам сімейного типу до Дня захисту дітей</t>
  </si>
  <si>
    <t>Надання пільг на послуги зв'язку (абон.плата) за  користування стаціонарним телефоном Почесним громадянам міста та їх вдовам</t>
  </si>
  <si>
    <t>Сприяння підтримки недержавним громадським організаціям ветеранів та осіб з інвалідністю АТО</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</si>
  <si>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</si>
  <si>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</si>
  <si>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</si>
  <si>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</si>
  <si>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3.5.1 Розвивати інфраструктуру системи охорони здоров'я</t>
  </si>
  <si>
    <t>Забезпечення хворих з захворюваннями сердцево-судинної системи та судино-мозкової системи</t>
  </si>
  <si>
    <t>Модернізація приймально-діагностичного відділення: придбання обладнання для КНП СМР "Міська клінічна лікарня м.Слов'янська"</t>
  </si>
  <si>
    <t>Модернізація відділення анестезіології та інтенсивної терапії– придбання обладнання, медичних та офісних меблів для КНП СМР "Міська клінічна лікарня м.Слов'янська"</t>
  </si>
  <si>
    <t>площа орендованого приміщення, м2</t>
  </si>
  <si>
    <t>загальна кількість хворих з ССЗ, яким проведено тромболізіс</t>
  </si>
  <si>
    <t>Надання пільг на оплату житлово- комунальних послуг у грошовій формі</t>
  </si>
  <si>
    <t>Реконструкція та ремонт об'єктів з метою компактного проживання внутрішньо переміщених осіб</t>
  </si>
  <si>
    <t>Передача міжбюджетних трансфертів на суми співфінансування заходів щодо фінансової підтримки суб'єктів малого підприємництва</t>
  </si>
  <si>
    <t>Утримання, ремонт та очищення зливових каналізаційних,  дренажних систем і колодязів</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</si>
  <si>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</si>
  <si>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організацій, які отримають підтримку</t>
  </si>
  <si>
    <t>заправка автотранспорту,од. забезпечення харчуванням населення, формувань ЦЗ, осіб</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</si>
  <si>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виплачуються фактичні транспортні витрати на переїзд до іншої адміністративно-територіальної одиниці місця працевлаштування</t>
  </si>
  <si>
    <t>Слов'янська міська рада, Слов'янська районна державна лікарня ветеринарної медицини, 6 ДПРЗ ГУ ДСНС України у Донецькій області, Слов'янський ВП ГУНП України у Донецькій області, відділ з питань цивільного захисту, мобілізаційної та оборонної роботи</t>
  </si>
  <si>
    <t>протяжність підвідного газопроводу,км</t>
  </si>
  <si>
    <t>Надання пільг на послуги зв'язку (абон.плата) за користування  стаціонарним телефоном</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</si>
  <si>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</si>
  <si>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</si>
  <si>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Проведення ярмарку: свято врожаю "Осінь щедра і багата"</t>
  </si>
  <si>
    <t>Капітальний ремонт покрівлі будівлі повітродувної станції очисних споруд м.Слов'янськ</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</si>
  <si>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</si>
  <si>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кількість документів, од.</t>
  </si>
  <si>
    <t>Забезпечення здійснення стратегічної екологічної оцінки проєктів документів державного планування, які розробляються виконавчими органами міської ради</t>
  </si>
  <si>
    <t>13. Соціальний захист населення</t>
  </si>
  <si>
    <t>14. Підтримка сім'ї, дітей та молоді</t>
  </si>
  <si>
    <t>15. Захист прав дітей-сиріт та дітей, позбавлених батьківського піклування</t>
  </si>
  <si>
    <t>16. Освіта</t>
  </si>
  <si>
    <t>17. Охорона здоров'я</t>
  </si>
  <si>
    <t>18. Фізичне виховання та спорт</t>
  </si>
  <si>
    <t>19. Культура</t>
  </si>
  <si>
    <t>20. Заходи, пов'язані з наслідками проведення ООС, АТО на території міста. Підтримка внутрішньо переміщених осіб</t>
  </si>
  <si>
    <t>21. Охорона навколишнього природного середовища</t>
  </si>
  <si>
    <t>22. Захист населення і територій від надзвичайних ситуацій</t>
  </si>
  <si>
    <t>23. Розвиток інформаційного простору та громадянського суспільства</t>
  </si>
  <si>
    <t>Інформаційне забезпечення питань, оренди майна, судовий збір,  оплата послуг нотаріуса при вчиненні виконавчого напису</t>
  </si>
  <si>
    <t>16                                                                                                                                                                                            6                                                                                                                                            6</t>
  </si>
  <si>
    <t>7. Розвиток ринку внутрішньої торгівлі та надання побутових послуг населенню. Захист прав споживачів</t>
  </si>
  <si>
    <t>Збільшення обсягів продажу товарів вітчизняних товаровиробників, в т. ч. 
- розширення фірмової мережі,
- проведення ярмаркових заходів</t>
  </si>
  <si>
    <t>Придбання комп'ютерного, офісного та мережевого обладнання, обладнання для відеоспостереження, інших предметів довгострокового користування, меблів, засобів кондиціювання, побутової техніки</t>
  </si>
  <si>
    <t>кількість учасників заходів</t>
  </si>
  <si>
    <t>кількість придбаного  обладнання, од.</t>
  </si>
  <si>
    <t>одноразова виплата дітям-сиротам по досягненню 18-річчя, осіб</t>
  </si>
  <si>
    <t>кількість дітей пільгових категорій</t>
  </si>
  <si>
    <t xml:space="preserve">кількість відповідальних осіб </t>
  </si>
  <si>
    <t xml:space="preserve"> кількість закладів</t>
  </si>
  <si>
    <t>кількість етапів гри</t>
  </si>
  <si>
    <t>кількість придбаного спорядження та інвентарю, од.</t>
  </si>
  <si>
    <t>Обслуговування міських (регіональних, обласних, Всеукраїнських, міжнародних) спортивних та спортивно-масових заходів</t>
  </si>
  <si>
    <t>кількість спортсменів</t>
  </si>
  <si>
    <t>кількість  комплектів</t>
  </si>
  <si>
    <t>кількість  машин, од.</t>
  </si>
  <si>
    <t>кількість резинової крихти, т</t>
  </si>
  <si>
    <t xml:space="preserve">кількість  зборів, змагань </t>
  </si>
  <si>
    <t>кількість поїздок, од.</t>
  </si>
  <si>
    <t xml:space="preserve">кількість  матеріалів, витратних засобів, од. </t>
  </si>
  <si>
    <t>кількість ліфтів</t>
  </si>
  <si>
    <t>кількість спортивних майданчиків, од.</t>
  </si>
  <si>
    <t>кількість систем фільтрації води, од.</t>
  </si>
  <si>
    <t>загальна кількість паціентів</t>
  </si>
  <si>
    <t xml:space="preserve">кількість рентгенологічних досліджень, 
бактеріологічних досліджень, од.
</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</si>
  <si>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</si>
  <si>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</si>
  <si>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</si>
  <si>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</si>
  <si>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</si>
  <si>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</si>
  <si>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кількість, осіб</t>
  </si>
  <si>
    <t>кільксть осіб</t>
  </si>
  <si>
    <t>кількість сімей</t>
  </si>
  <si>
    <t>кількість організацій</t>
  </si>
  <si>
    <t>кількість учасників АТО</t>
  </si>
  <si>
    <t>участь та організація науково-просвітницьких заходів, конкурсів, виставок,  видання буклетів на екологічну тематику,од.</t>
  </si>
  <si>
    <t xml:space="preserve">Проведення інвентаризації  пам'яток археологічної спадщини </t>
  </si>
  <si>
    <t xml:space="preserve">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t>
  </si>
  <si>
    <t xml:space="preserve">Придбання обладнання для технічного забезпечення сценічних заходів </t>
  </si>
  <si>
    <t xml:space="preserve">Модернізація сценічного обладнання </t>
  </si>
  <si>
    <t xml:space="preserve">Придбання звукопідсилювальної та освітлювальної апаратури </t>
  </si>
  <si>
    <t>кількість  апаратури, од.</t>
  </si>
  <si>
    <t>Встановлення прибрежно-захисних смуг в водоохоронних зонах с паспортизацією водойм, в т.ч. проєктні роботи</t>
  </si>
  <si>
    <t>Перепідготовка кадрів для центру первинної медико-санітарної допомоги, комунальних некомерційних підприємств</t>
  </si>
  <si>
    <t xml:space="preserve">
66
47
</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</si>
  <si>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</si>
  <si>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</si>
  <si>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</si>
  <si>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</si>
  <si>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 xml:space="preserve">Відновлення систем автоматичного протипожежного захисту в будинках підвищеної поверховості </t>
  </si>
  <si>
    <t>Модернізація  та  капітальний  ремонт СД, ліфтів житлового фонду ОСББ,  у т.ч. термін експлуатації яких більше 25 років</t>
  </si>
  <si>
    <t xml:space="preserve">Капітальний ремонт (вибірковий) житлового фонду ОСББ </t>
  </si>
  <si>
    <t xml:space="preserve">Розробка схеми оптимізації теплопостачання </t>
  </si>
  <si>
    <t>Капітальний ремонт пожежних гідрантів висотою 1500мм</t>
  </si>
  <si>
    <t>Капітальний ремонт пожежних гідрантів висотою 1250мм</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</si>
  <si>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</si>
  <si>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вул.Вокзальна, 2Е</t>
  </si>
  <si>
    <t xml:space="preserve">Розробка проєктно-кошторисної документації  на капітальний ремонт даху та фасаду КЗ "Слов'янський краєзнавчий музей" </t>
  </si>
  <si>
    <t xml:space="preserve">Коригування проєктно-кошторисної документації по об'єкту: "Капітальний ремонт будівлі Центральної бібліотеки КЗ "ЦСПБ м.Слов'янська" за адресою: м.Слов'янськ, пл.Соборна,2А"  </t>
  </si>
  <si>
    <t xml:space="preserve">Розробка проєктно-кошторисної документації на капітальний ремонт будівлі бібліотеки-філії №5 КЗ «ЦСПБ м.Слов'янська» </t>
  </si>
  <si>
    <t xml:space="preserve">Коригування проєктно-кошторисної документації по об'єкту "Реконструкція ЗОШ № 11 по вул. Вокзальній,  буд.22 (вул. Свердлова, буд.22), м.Слов'янська, Донецької області" </t>
  </si>
  <si>
    <t>Коригування проєктно-кошторисної документації по об'єкту "Капітальний ремонт спортивної зали КПНЗ «Міська КДЮСШ», розташованої по вул.Вокзальна (вул.Свердлова), 59 в м.Слов'янськ (заміна підлоги у спортивному залі)"</t>
  </si>
  <si>
    <t>Розробка проєктно-кошторисної документації на будівництво районного парку "Лісний"</t>
  </si>
  <si>
    <t>Розробка проєктно-кошторисної документації на створення рекреаційної зони на озері Лиман 1 (будівництво)</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</si>
  <si>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</si>
  <si>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Заходи із створення безперешкодного доступу для осіб з інвалідністю</t>
  </si>
  <si>
    <t>Погодження з Донецьким обласним територіальним відділенням Антимонопольного комітету України проєктів рішень, які можуть призвести до обмеження, недопущення, усунення чи створення конкуренції</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</si>
  <si>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</si>
  <si>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кількість ПКД з позитивним експертним звітом, од.</t>
  </si>
  <si>
    <t>кількість  ПКД з позитивним експертним звітом, од.</t>
  </si>
  <si>
    <t>кількість                            ПКД, од.</t>
  </si>
  <si>
    <t>Розробка та впровадження проєкту "Створення бізнес- центру для розвитку підприємництва м.Слов'янськ"</t>
  </si>
  <si>
    <t>Коригування проєктно-кошторисної документації по об'єкту «Реконструкція стадіону КПНЗ «Міська КДЮСШ " за адресою: м.Слов'янськ, вул.Григорія Данилевського, 114б" (реконструкція адміністративної будівлі)"</t>
  </si>
  <si>
    <t>Розробка Положення про проведення конкурсу з визначення програм (проєктів, заходів), розроблених інститутами громадянського суспільства, для виконання (реалізації) яких надається фінансова підтримка</t>
  </si>
  <si>
    <t>Вагон коксотушільний            V-21,6 м3</t>
  </si>
  <si>
    <t>Вагон коксотушільний            V-40,2 м3</t>
  </si>
  <si>
    <t xml:space="preserve">Виконавчі органи Слов'янської міської ради                            </t>
  </si>
  <si>
    <t>Управління економічного та інвестиційного розвитку, виконавчі органи Слов'янської міської ради</t>
  </si>
  <si>
    <t>кількість інформаційних документів, од.</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</si>
  <si>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банери, виставкові стенди, сувенірна продукція</t>
  </si>
  <si>
    <t>кількість промоційних матеріалів, од.</t>
  </si>
  <si>
    <t xml:space="preserve">кількість залучених партнерів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</si>
  <si>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</si>
  <si>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Виконавчі органи Слов'янської міської ради</t>
  </si>
  <si>
    <t>кількість придбаних тролейбусів, од.</t>
  </si>
  <si>
    <t>кількість маршрутів, од.</t>
  </si>
  <si>
    <t>Відділ торгівлі і захисту прав споживачів, суб'єкти господарювання</t>
  </si>
  <si>
    <t>кількість працевлаштованих з компенсацією роботодавцям  єдиного внеску</t>
  </si>
  <si>
    <t>Стимулювання розвитку підприємницької ініціативи клієнтів служби зайнятості шляхом надання одноразової виплати допомоги по безробіттю</t>
  </si>
  <si>
    <t>Здійснення компенсації роботодавцю єдиного внеску за працевлаштованих безробітних на нові робочі місця</t>
  </si>
  <si>
    <t>Міський центр зайнятості, виконавчі органи Слов'янської міської влади</t>
  </si>
  <si>
    <t>кількість лікарів, осіб</t>
  </si>
  <si>
    <t>кількість житла</t>
  </si>
  <si>
    <t>Впровадження та розвиток єдиної медичної інформаційної системи охорони здоров'я</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</si>
  <si>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</si>
  <si>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</si>
  <si>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</si>
  <si>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15-20</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</si>
  <si>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</si>
  <si>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</si>
  <si>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26
3</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</si>
  <si>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</si>
  <si>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</si>
  <si>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</si>
  <si>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 xml:space="preserve">кількість осіб </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</si>
  <si>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</si>
  <si>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</si>
  <si>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</si>
  <si>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</si>
  <si>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кількість курсівок,од.</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</si>
  <si>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</si>
  <si>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</si>
  <si>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</si>
  <si>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</si>
  <si>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</si>
  <si>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</si>
  <si>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</si>
  <si>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</si>
  <si>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</si>
  <si>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кількість об'єктів, од.</t>
  </si>
  <si>
    <t>кількість реалізованих проєктів</t>
  </si>
  <si>
    <t xml:space="preserve">Висвітлення  діяльності Слов'янської міської ради, її виконавчих органів на офіційному вебсайті та в засобах масової інформації </t>
  </si>
  <si>
    <t>Утримання, ремонт та будівництво об'єктів зовнішнього освітлення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</si>
  <si>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</si>
  <si>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кількість оголошених проєктів, од.</t>
  </si>
  <si>
    <t xml:space="preserve">№ і назва завдання Стратегії розвитку Донецької області на період до 2020 року </t>
  </si>
  <si>
    <r>
      <rPr>
        <i/>
        <sz val="12"/>
        <rFont val="Times New Roman"/>
        <family val="1"/>
        <charset val="204"/>
      </rPr>
      <t xml:space="preserve">Інші завдання: </t>
    </r>
    <r>
      <rPr>
        <sz val="12"/>
        <rFont val="Times New Roman"/>
        <family val="1"/>
        <charset val="204"/>
      </rPr>
      <t>Модернізація та зростання промислового виробництва</t>
    </r>
  </si>
  <si>
    <t xml:space="preserve">кількість кредитів, за якими необхідно погашати відсотки, од;
сума отриманих кредитів, тис.грн
</t>
  </si>
  <si>
    <t xml:space="preserve">Участь у міських, національних та міжнародних інвестиційних проєктах, проєктах міжнародної технічної допомоги, виставках, форумах, виставках-ярмарках, у тому числі:
- "Економічна підтримка Східної України", проєкт USAID;
- Програма ООН із відновлення та розбудови миру "Ефективне врядування та залучення громадян для покращення доступу для правосуддя, безпеки, охорони довкілля та соціальної згуртованості на сході України"  </t>
  </si>
  <si>
    <r>
      <t xml:space="preserve"> світлофорний об</t>
    </r>
    <r>
      <rPr>
        <sz val="12"/>
        <color rgb="FF000000"/>
        <rFont val="Calibri"/>
        <family val="2"/>
        <charset val="204"/>
      </rPr>
      <t>'</t>
    </r>
    <r>
      <rPr>
        <sz val="12"/>
        <color rgb="FF000000"/>
        <rFont val="Times New Roman"/>
        <family val="1"/>
        <charset val="204"/>
      </rPr>
      <t>єкт</t>
    </r>
  </si>
  <si>
    <t>ПАТ "Слов'янський машинобудівний завод"</t>
  </si>
  <si>
    <r>
      <rPr>
        <i/>
        <sz val="12"/>
        <rFont val="Times New Roman"/>
        <family val="1"/>
        <charset val="204"/>
      </rPr>
      <t xml:space="preserve">Інші завдання: </t>
    </r>
    <r>
      <rPr>
        <sz val="12"/>
        <rFont val="Times New Roman"/>
        <family val="1"/>
        <charset val="204"/>
      </rPr>
      <t>Розвиток мережі міських автобусних маршрутів загального користування</t>
    </r>
  </si>
  <si>
    <t xml:space="preserve">Створення дорожньої карти інвестора
</t>
  </si>
  <si>
    <r>
      <rPr>
        <i/>
        <sz val="12"/>
        <rFont val="Times New Roman"/>
        <family val="1"/>
        <charset val="204"/>
      </rPr>
      <t xml:space="preserve">Інші завдання: </t>
    </r>
    <r>
      <rPr>
        <sz val="12"/>
        <rFont val="Times New Roman"/>
        <family val="1"/>
        <charset val="204"/>
      </rPr>
      <t xml:space="preserve">Сприяння залученню фінансово-кредитних ресурсів у сферу малого підприємництва </t>
    </r>
  </si>
  <si>
    <r>
      <t xml:space="preserve">Інші завдання: </t>
    </r>
    <r>
      <rPr>
        <sz val="12"/>
        <rFont val="Times New Roman"/>
        <family val="1"/>
        <charset val="204"/>
      </rPr>
      <t>Підвищення ефективності реалізації державної регуляторної політики шляхом вдосконалення правового регулювання господарських відносин</t>
    </r>
  </si>
  <si>
    <t>кількість документів</t>
  </si>
  <si>
    <r>
      <rPr>
        <i/>
        <sz val="12"/>
        <rFont val="Times New Roman"/>
        <family val="1"/>
        <charset val="204"/>
      </rPr>
      <t xml:space="preserve">Інші завдання: </t>
    </r>
    <r>
      <rPr>
        <sz val="12"/>
        <rFont val="Times New Roman"/>
        <family val="1"/>
        <charset val="204"/>
      </rPr>
      <t>Розвиток сфери торгівлі і ресторанного господарства</t>
    </r>
  </si>
  <si>
    <t xml:space="preserve">Суб'єкти господарювання, відділ торгівлі і захисту прав споживачів </t>
  </si>
  <si>
    <r>
      <rPr>
        <i/>
        <sz val="12"/>
        <rFont val="Times New Roman"/>
        <family val="1"/>
        <charset val="204"/>
      </rPr>
      <t xml:space="preserve">Інші завдання: </t>
    </r>
    <r>
      <rPr>
        <sz val="12"/>
        <rFont val="Times New Roman"/>
        <family val="1"/>
        <charset val="204"/>
      </rPr>
      <t>Розвиток сфери надання побутових послуг населенню</t>
    </r>
  </si>
  <si>
    <t>Відділ торгівлі і захисту прав споживачів</t>
  </si>
  <si>
    <r>
      <rPr>
        <i/>
        <sz val="12"/>
        <rFont val="Times New Roman"/>
        <family val="1"/>
        <charset val="204"/>
      </rPr>
      <t xml:space="preserve">Інші завдання: </t>
    </r>
    <r>
      <rPr>
        <sz val="12"/>
        <rFont val="Times New Roman"/>
        <family val="1"/>
        <charset val="204"/>
      </rPr>
      <t xml:space="preserve"> Реалізація Концепції державної політики у сфері захисту прав споживачів</t>
    </r>
  </si>
  <si>
    <t xml:space="preserve">кількість засідань, семінарів, круглих столів та інших тематичних заходів </t>
  </si>
  <si>
    <r>
      <rPr>
        <i/>
        <sz val="12"/>
        <rFont val="Times New Roman"/>
        <family val="1"/>
        <charset val="204"/>
      </rPr>
      <t xml:space="preserve">Інше завдання:   </t>
    </r>
    <r>
      <rPr>
        <sz val="12"/>
        <rFont val="Times New Roman"/>
        <family val="1"/>
        <charset val="204"/>
      </rPr>
      <t xml:space="preserve">                                Створення та підтримка позитивного туристичного іміджу, розвиток нових туристичних продуктів, збільшення кількості туристів</t>
    </r>
  </si>
  <si>
    <t xml:space="preserve">Виконавчі органи Слов'янської міської ради </t>
  </si>
  <si>
    <t>Проведення виставково-ярмарковіх заходів, присвячених святкуванню Дня кераміка</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</si>
  <si>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</si>
  <si>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r>
      <rPr>
        <i/>
        <sz val="12"/>
        <rFont val="Times New Roman"/>
        <family val="1"/>
        <charset val="204"/>
      </rPr>
      <t xml:space="preserve">Інші завдання: </t>
    </r>
    <r>
      <rPr>
        <sz val="12"/>
        <rFont val="Times New Roman"/>
        <family val="1"/>
        <charset val="204"/>
      </rPr>
      <t xml:space="preserve">Впорядкування майнових відносин щодо здійснення реєстрації права власності на нерухоме майно комунальної власності </t>
    </r>
  </si>
  <si>
    <r>
      <rPr>
        <i/>
        <sz val="12"/>
        <rFont val="Times New Roman"/>
        <family val="1"/>
        <charset val="204"/>
      </rPr>
      <t xml:space="preserve">Інші завдання: </t>
    </r>
    <r>
      <rPr>
        <sz val="12"/>
        <rFont val="Times New Roman"/>
        <family val="1"/>
        <charset val="204"/>
      </rPr>
      <t xml:space="preserve"> Ефективне використання майна комунальної власності, поповнення бюджету від продажу майна</t>
    </r>
  </si>
  <si>
    <t xml:space="preserve">виготовлення технічної документації, витрати на судовий збір та інформаційні послуги </t>
  </si>
  <si>
    <r>
      <rPr>
        <i/>
        <sz val="12"/>
        <rFont val="Times New Roman"/>
        <family val="1"/>
        <charset val="204"/>
      </rPr>
      <t xml:space="preserve">Інші завдання: </t>
    </r>
    <r>
      <rPr>
        <sz val="12"/>
        <rFont val="Times New Roman"/>
        <family val="1"/>
        <charset val="204"/>
      </rPr>
      <t>Організація та підготовка майна комунальної власності для передачі в оренду</t>
    </r>
  </si>
  <si>
    <r>
      <rPr>
        <i/>
        <sz val="12"/>
        <rFont val="Times New Roman"/>
        <family val="1"/>
        <charset val="204"/>
      </rPr>
      <t>Інші завдання:</t>
    </r>
    <r>
      <rPr>
        <sz val="12"/>
        <rFont val="Times New Roman"/>
        <family val="1"/>
        <charset val="204"/>
      </rPr>
      <t xml:space="preserve"> Впорядкування майнових відносин щодо здійснення та реєстрації права власності на нерухоме майно, яке не має власника або власник невідомий</t>
    </r>
  </si>
  <si>
    <t>Відділ раціонального використання земельних ресурсів</t>
  </si>
  <si>
    <r>
      <rPr>
        <i/>
        <sz val="12"/>
        <rFont val="Times New Roman"/>
        <family val="1"/>
        <charset val="204"/>
      </rPr>
      <t xml:space="preserve">Інші завдання: </t>
    </r>
    <r>
      <rPr>
        <sz val="12"/>
        <rFont val="Times New Roman"/>
        <family val="1"/>
        <charset val="1"/>
      </rPr>
      <t>Соціальний захист малозабезпечених верств населення, соціальна підтримка сімей та підвищення життєвого рівня населення</t>
    </r>
  </si>
  <si>
    <t>Забезпечити призначення компенсації фізичним особам, що надають соціальні послуги громадянам, згідно Постанови КМУ від 29.04.2004 №558</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</si>
  <si>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</si>
  <si>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 xml:space="preserve">кількість осіб, які отримають пільги </t>
  </si>
  <si>
    <t>кількість осіб, які отримають ліки</t>
  </si>
  <si>
    <t>кількість осіб, які  скористаються послугою</t>
  </si>
  <si>
    <t xml:space="preserve">кількість осіб, які  отримають, матеріальну допомогу </t>
  </si>
  <si>
    <t>кількість осіб, які  отримають, матеріальну допомогу</t>
  </si>
  <si>
    <t xml:space="preserve">кількість громадян, яким буде надано компенсацію </t>
  </si>
  <si>
    <t>кількість  примірників проведеної передплати</t>
  </si>
  <si>
    <t xml:space="preserve">кількість  примірників проведеної передплати  </t>
  </si>
  <si>
    <t>Сприяння підтримки громадським організаціям міста ветеранів та осіб з інвалідністю соціального спрямування (за конкурсом)</t>
  </si>
  <si>
    <t>кількість осіб з інвалідністю, яких  буде забезпечено санаторно-курортним лікуванням</t>
  </si>
  <si>
    <t xml:space="preserve">кількість осіб, яким буде надана компенсація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</si>
  <si>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</si>
  <si>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</si>
  <si>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виплату матеріальної допомоги на поховання учасників бойових дій та осіб з інвалідністю внаслідок війни</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</si>
  <si>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</si>
  <si>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кількість послуг, які будуть надані при перевезенні дітей</t>
  </si>
  <si>
    <t xml:space="preserve">КУ "Центр обліку бездомних осіб з будинком нічного перебування" </t>
  </si>
  <si>
    <t>КУ "Центр обліку бездомних осіб з будинком нічного перебування"</t>
  </si>
  <si>
    <t>Розробка проєктно-кошторисної документації на капітальний ремонт фасаду будівлі КУ "Територіальний центр соціального обслуговування (надання соціальних послуг) за адресою: м. Слов'янськ, вул.Вільна, 7а"</t>
  </si>
  <si>
    <t>Розробка проєктно-кошторисної документації на проведення вогнезахисної обробки дерев'яних конструкцій горищних приміщень будівлі за адресою: м. Слов'янськ, вул.Вільна, 7а</t>
  </si>
  <si>
    <t>кількість кімнат</t>
  </si>
  <si>
    <t>Надання послуг з перевезення дітей з інвалідністю КУ «Центр комплексної реабілітації для осіб (дітей) з інвалідністю Слов'янської міської ради»</t>
  </si>
  <si>
    <t>КУ "Територіальний центр соціального обслуговування (надання соціальних послуг)",  управління соціального захисту населення</t>
  </si>
  <si>
    <t>Управління соціального захисту населення, КУ "Територіальний центр соціального обслуговування (надання соціальних послуг)"</t>
  </si>
  <si>
    <t xml:space="preserve">кількість охоплених дітей з інвалідністю  </t>
  </si>
  <si>
    <t>кількільсть одиниць комп'ютерної техніки та побутової техніки</t>
  </si>
  <si>
    <t>площа, м2</t>
  </si>
  <si>
    <r>
      <rPr>
        <i/>
        <sz val="12"/>
        <rFont val="Times New Roman"/>
        <family val="1"/>
        <charset val="204"/>
      </rPr>
      <t xml:space="preserve">Інші завдання: </t>
    </r>
    <r>
      <rPr>
        <sz val="12"/>
        <rFont val="Times New Roman"/>
        <family val="1"/>
        <charset val="204"/>
      </rPr>
      <t>Поліпшення соціально-трудових 
відносин та запобігання виникненню колективних трудових спорів (конфліктів), їх прогнозування та сприяння їх своєчасному вирішенню</t>
    </r>
  </si>
  <si>
    <t xml:space="preserve"> Слов'янська міська рада, Слов'янське ОУ ПФУ Донецької області, 
Слов'янсько-Лиманське управління ГУ ДФС у Донецькій області,  Управління соціального захисту населення, Міський центр зайнятості</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</si>
  <si>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</si>
  <si>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r>
      <rPr>
        <i/>
        <sz val="12"/>
        <rFont val="Times New Roman"/>
        <family val="1"/>
        <charset val="204"/>
      </rPr>
      <t xml:space="preserve">Інші завдання: </t>
    </r>
    <r>
      <rPr>
        <sz val="12"/>
        <rFont val="Times New Roman"/>
        <family val="1"/>
        <charset val="204"/>
      </rPr>
      <t xml:space="preserve">                       Захист прав дітей - сиріт та дітей, позбавлених батьківського піклування</t>
    </r>
  </si>
  <si>
    <r>
      <rPr>
        <i/>
        <sz val="12"/>
        <rFont val="Times New Roman"/>
        <family val="1"/>
        <charset val="204"/>
      </rPr>
      <t xml:space="preserve">Інші завдання: </t>
    </r>
    <r>
      <rPr>
        <sz val="12"/>
        <rFont val="Times New Roman"/>
        <family val="1"/>
        <charset val="204"/>
      </rPr>
      <t xml:space="preserve">                     Захист прав дітей, які опинилися в складних життєвих обставинах</t>
    </r>
  </si>
  <si>
    <t>придбання  комп'ютерів, встановлення антивірусного забезпечення, од.</t>
  </si>
  <si>
    <t>Забезпечення належного утримання та виховання дітей у КЗ "Центр соціально — психологічної реабілітації дітей в м.Слов'янську Донецької області"</t>
  </si>
  <si>
    <t>Оновлення обладнання навчальних кабінетів закладів загальної середньої освіти</t>
  </si>
  <si>
    <t>Проведення вогнезахисної обробки дерев'яних конструкцій горищних приміщень</t>
  </si>
  <si>
    <t>кількість працівників, осіб</t>
  </si>
  <si>
    <t>Забезпечення закладів підключенням до мережі "Інтернет"</t>
  </si>
  <si>
    <t>Відділ освіти, управління житлово-комунального господарства</t>
  </si>
  <si>
    <t xml:space="preserve">Розробка проєктно-кошторисної документації на реконструкцію ПЗОВ "Лісова казка" за адресою:  вул. Кільцева, 65, м.Святогірськ </t>
  </si>
  <si>
    <t>кількість
лікарів,
середніх медпрацівників, осіб</t>
  </si>
  <si>
    <t>кількість комп'ютерного оснащення, робочих місць, од.</t>
  </si>
  <si>
    <r>
      <rPr>
        <i/>
        <sz val="12"/>
        <color indexed="8"/>
        <rFont val="Times New Roman"/>
        <family val="1"/>
        <charset val="204"/>
      </rPr>
      <t>Інші завдання:</t>
    </r>
    <r>
      <rPr>
        <sz val="12"/>
        <color indexed="8"/>
        <rFont val="Times New Roman"/>
        <family val="1"/>
        <charset val="204"/>
      </rPr>
      <t xml:space="preserve">
Забезпечити профілактику
та лікування найбільш
поширених небезпечних
для здоров'я і життя
людини захворювань</t>
    </r>
  </si>
  <si>
    <t xml:space="preserve">кількість дітей,  вагітних         </t>
  </si>
  <si>
    <t>кількість пролікованих онкологічних хворих</t>
  </si>
  <si>
    <t xml:space="preserve">кількість вагітних </t>
  </si>
  <si>
    <t>кількість обладнання, медичних та офісних меблів, од.</t>
  </si>
  <si>
    <t>Розробка проєктно-кошторисної документації на капітальний ремонт головного корпусу КНП СМР "Міська клінічна лікарня м.Слов'янська" за адресою: вул.Шевченка, 38 (благоустрій території) "</t>
  </si>
  <si>
    <t>Розробка проєктно-кошторисної документації на капітальний ремонт терапевтичного відділення №1 КНП СМР "Міська лікарня №1 м.Слов'янська" за адресою: вул.Василівська, 31  (благоустрій території)</t>
  </si>
  <si>
    <t>Розробка проєктно-кошторисної документації на капітальний ремонт будівлі поліклініки КНП СМР "Міська клінічна лікарня  м.Слов'янська" за адресою вул. Шевченка, 40 (благоустрій території)"</t>
  </si>
  <si>
    <t>Розробка проєктно-кошторисної документації на будівництво хірургічного відділення №1  КНП "МКЛ м.Слов'янська" за адресою вул. Шевченка, 38"</t>
  </si>
  <si>
    <r>
      <rPr>
        <i/>
        <sz val="12"/>
        <rFont val="Times New Roman"/>
        <family val="1"/>
        <charset val="204"/>
      </rPr>
      <t xml:space="preserve">Інші завдання:  </t>
    </r>
    <r>
      <rPr>
        <sz val="12"/>
        <rFont val="Times New Roman"/>
        <family val="1"/>
        <charset val="204"/>
      </rPr>
      <t xml:space="preserve">   Забезпечення належного утримання об’єктів культури, повноцінного функціонування підпорядкованих закладів культури міста, підтримання належного технічного стану будівель та приміщень </t>
    </r>
  </si>
  <si>
    <t xml:space="preserve">експертний звіт </t>
  </si>
  <si>
    <t xml:space="preserve">Будівництво спортивних майданчиків за адресою: м.Слов'янськ, вул.Весняна,23 (поряд з будинком культури сел.Семенівка)(у т.ч. виготовлення проєктно-кошторисної документації) </t>
  </si>
  <si>
    <r>
      <rPr>
        <i/>
        <sz val="12"/>
        <rFont val="Times New Roman"/>
        <family val="1"/>
        <charset val="204"/>
      </rPr>
      <t xml:space="preserve">Інші завдання: </t>
    </r>
    <r>
      <rPr>
        <sz val="12"/>
        <rFont val="Times New Roman"/>
        <family val="1"/>
        <charset val="204"/>
      </rPr>
      <t>Створювати зручні умови прийому та забезпечувати своєчасний розгляд звернень внутрішньо переміщених осіб</t>
    </r>
  </si>
  <si>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</si>
  <si>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кількість ВПО, тис. осіб</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</si>
  <si>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</si>
  <si>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</si>
  <si>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 xml:space="preserve">5 нових зон, 6 зелених зон спеціального призначення </t>
  </si>
  <si>
    <t>80од.,      S=8 м²</t>
  </si>
  <si>
    <r>
      <rPr>
        <i/>
        <sz val="12"/>
        <rFont val="Times New Roman"/>
        <family val="1"/>
        <charset val="204"/>
      </rPr>
      <t>Інші завдання:</t>
    </r>
    <r>
      <rPr>
        <sz val="12"/>
        <rFont val="Times New Roman"/>
        <family val="1"/>
        <charset val="204"/>
      </rPr>
      <t xml:space="preserve"> Матеріально-технічне оснащення міського запасного пункту управління</t>
    </r>
  </si>
  <si>
    <r>
      <rPr>
        <i/>
        <sz val="12"/>
        <rFont val="Times New Roman"/>
        <family val="1"/>
        <charset val="204"/>
      </rPr>
      <t xml:space="preserve">Інші завдання: </t>
    </r>
    <r>
      <rPr>
        <sz val="12"/>
        <rFont val="Times New Roman"/>
        <family val="1"/>
        <charset val="204"/>
      </rPr>
      <t>Ліквідація та подальше недопущення надзвичайних ситуацій, пов’язаних із захворюванням сільськогосподарських тварин та з ураженням сільськогосподарських рослин хворобами та шкідниками</t>
    </r>
  </si>
  <si>
    <t>кількість статей,  ефірів</t>
  </si>
  <si>
    <t xml:space="preserve">Виконавчі органи Слов'янської міської ради, відділ з питань внутрішньої політики </t>
  </si>
  <si>
    <t xml:space="preserve">Слов'янська міська рада, виконавчі органи міської ради, відділ з питань внутрішньої політики </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</si>
  <si>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t>
  </si>
  <si>
    <t xml:space="preserve">Капітальний ремонт покрівель житлових будинків </t>
  </si>
  <si>
    <t>Капітальний ремонт під'їзних вікон, балконів, козирків над входами житлових будинків тощо</t>
  </si>
  <si>
    <t>Капітальний ремонт житлового будинку з підсиленням несучих та огороджувальних конструкцій  по вул.Вільна,1 м.Слов'янськ (в т.ч. коригування ПКД)</t>
  </si>
  <si>
    <t>1.8</t>
  </si>
  <si>
    <t>капітальний ремонт елементів фільтрувальної станції</t>
  </si>
  <si>
    <t>кількість одиниць обладнання, од.</t>
  </si>
  <si>
    <t>Придбання обладнання (пенал-футляр) для контейнеру (очисні споруди)</t>
  </si>
  <si>
    <t>кількість одиниць обладнання</t>
  </si>
  <si>
    <r>
      <t>площа об</t>
    </r>
    <r>
      <rPr>
        <sz val="12"/>
        <rFont val="Calibri"/>
        <family val="2"/>
        <charset val="204"/>
      </rPr>
      <t>'</t>
    </r>
    <r>
      <rPr>
        <sz val="12"/>
        <rFont val="Times New Roman"/>
        <family val="1"/>
        <charset val="204"/>
      </rPr>
      <t>єктів, га</t>
    </r>
  </si>
  <si>
    <r>
      <t>Поточний ремонт об</t>
    </r>
    <r>
      <rPr>
        <sz val="12"/>
        <rFont val="Calibri"/>
        <family val="2"/>
        <charset val="204"/>
      </rPr>
      <t>'</t>
    </r>
    <r>
      <rPr>
        <sz val="12"/>
        <rFont val="Times New Roman"/>
        <family val="1"/>
        <charset val="204"/>
      </rPr>
      <t>єктів зеленого господарства</t>
    </r>
  </si>
  <si>
    <t>Коригування проєктно-кошторисної документації по об'єкту "Реконструкція нежитлової будівлі та споруд під будівлі "КЗ ДЮСШ м.Слов'янськ, вул.Шнурківська, 2" (в тому числі проходження експертизи)</t>
  </si>
  <si>
    <t>КЗ "ДЮСШ м.Слов'янська", відділ у справах сім'ї, молоді, фізичної культури та спорту; управління житлово-комунального господарства</t>
  </si>
  <si>
    <t>кількість комплектів ПКД, кількість експерних звітів, од.</t>
  </si>
  <si>
    <t>1                                                                                1</t>
  </si>
  <si>
    <t>Коригування проєктно-кошторисної документації по об'єкту "Капітальний ремонт водопроводу по вул.Бульварна м.Слов'янська"</t>
  </si>
  <si>
    <t>Коригування проєктно-кошторисної документації за об'єктом "Капітальний ремонт будівлі КЗ "ЦДЮТ" за адресою: вул.Центральна, 39, м.Слов'янськ, Донецької області"</t>
  </si>
  <si>
    <t>Коригування проєктно-кошторисної документації та проходження експертизи за об'єктом "Будівництво учбового корпусу Слов'янської загальноосвітньої школи І-ІІІ ступенів №4 Слов'янської міської ради по вул.Данила Галицького, 17 м.Слов'янська Донецької області"</t>
  </si>
  <si>
    <t>Надання фінансової підтримки комунальному підприємству "Слов'янське тролейбусне управління" Слов'янської міської ради</t>
  </si>
  <si>
    <t>Розробка проєктно-кошторисної документації на реконструкцію ділянки водогону № 4 по вул.Батюка (від пров.Парковий до                             пров. Богомольця)</t>
  </si>
  <si>
    <t>Розробка проєктно-кошторисної документації на реконструкцію аварійної ділянки водопроводу по вул.Василевського (від пров.Богомольця до вул.Олімпійська)</t>
  </si>
  <si>
    <t>Розробка проєктно-кошторисної документації на реконструкцію водопровідних мереж по пров.Парковий (від пров.Виноградний до вул.Батюка)</t>
  </si>
  <si>
    <t>Розробка проєктно-кошторисної документації на реконструкцію водопровідних мереж по пров.Виноградний (від  пров.Виноградний, 9 до вул.Паркова, 5)</t>
  </si>
  <si>
    <t>Розробка проєктно-кошторисної документації на реконструкцію водопровідних мереж по вул.Ясна і пров.Батюка (від вул.Вільна до вул.Батюка)</t>
  </si>
  <si>
    <t>Розробка проєктно-кошторисної документації на оснащення підводящих вуличних водопровідних мереж та вводів багатоповерхових житлових будинків м.Слов'янськ приладами обліку питної води (капітальний ремонт) 1етап</t>
  </si>
  <si>
    <t>Розробка проєктно-кошторисної документації на реконструкцію водопровідних мереж по вул.Вільна (від вул.Батюка до вул.Ясна), м.Слов'янськ</t>
  </si>
  <si>
    <t>Реконструкція / капітальний ремонт житлових будинків (будівельних конструкцій, інженерних комунікацій)</t>
  </si>
  <si>
    <t>Розробка проєктно-кошторисної документації на реконструкцію водопровідних мереж по вул.Батюка (від вул.Батюка,62 до вул.Батюка, 42)</t>
  </si>
  <si>
    <t>Розробка проєктно-кошторисної документації на реконструкцію ділянки водогону №9 та вуличного водопроводу по вул.Вчительська на ділянці від вул.Світлодарська до вул.Університетська</t>
  </si>
  <si>
    <t>Капітальний ремонт водопроводів центральної частини міста Слов'янська (встановлення регуляторів тиску)</t>
  </si>
  <si>
    <t>Розроблення схеми оптимізації системи централізованого водопостачання та водовідведення м.Слов'янськ</t>
  </si>
  <si>
    <t>Реконструкція  електрообладнання, кабельно-провідникових ліній на каналізаційних насосних станціях м.Слов'янська</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</si>
  <si>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</si>
  <si>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на реконструкцію (методом санації) аварійної ділянки самопливного каналізаційного колектора по вул.Університетська (від вул.Шевченка до вул.Шовковична)</t>
  </si>
  <si>
    <t>Розробка проєктно-кошторисної документації на реконструкцію (методом санації) аварійної ділянки самопливного каналізаційного колектора по вул.Світлодарська від пров.Світлодарський до перехрестя з вул.Вчительська</t>
  </si>
  <si>
    <t>Боротьба з карантинними рослинами</t>
  </si>
  <si>
    <t>Розробка проєктно-кошторисної документації на будівництво свердловин технічної води</t>
  </si>
  <si>
    <t>Розробка проєктно-кошторисної документації та проходження експертизи на реконструкцію існуючої будівлі ЗОШ І-ІІІ ступенів №16 за адресою вул.8 Березня, буд.1</t>
  </si>
  <si>
    <t>Підвищення кваліфікації педагогічних працівників</t>
  </si>
  <si>
    <t xml:space="preserve">Управління житлово - комунального господарства,            </t>
  </si>
  <si>
    <t>протяжність трубопроводів опалення, м</t>
  </si>
  <si>
    <t>кількість елеваторних вузлів</t>
  </si>
  <si>
    <t>кількість житлових будинків</t>
  </si>
  <si>
    <t xml:space="preserve">площа покрівель, м²:
</t>
  </si>
  <si>
    <t>площа під'їзних вікон, м²;
кількість балконів,
козирків над входами, од.</t>
  </si>
  <si>
    <t xml:space="preserve">кількість житлових будинків </t>
  </si>
  <si>
    <t>кількість систем пожежогасіння</t>
  </si>
  <si>
    <t>площа  покрівель, м²</t>
  </si>
  <si>
    <t>кількість колодязів</t>
  </si>
  <si>
    <t>кількість регуляторів тиску</t>
  </si>
  <si>
    <t>кількість фільтрів</t>
  </si>
  <si>
    <t>кількість  гідрантів</t>
  </si>
  <si>
    <t>протяжність каналізаційних мереж, км</t>
  </si>
  <si>
    <t>кількість  колодязів</t>
  </si>
  <si>
    <t xml:space="preserve">84,4
9
4
</t>
  </si>
  <si>
    <t>кількість проєктів</t>
  </si>
  <si>
    <t>протяжність мереж: холодного водопостачання,
каналізації, м</t>
  </si>
  <si>
    <t xml:space="preserve">
1800
1195</t>
  </si>
  <si>
    <t>кількість конструктивів:
кількість сходових клітин, 
площа покрівель
м'яких, м²:
твердих, м²:
протяжність міжпанельних швів, м;
площа фасадів, м2:
кількість балконів, од.:
протяжність мереж:
холодного водопостачання, м:
центрального опалення, м:
каналізації, м:
електропостачання, м:                оголовки, од.</t>
  </si>
  <si>
    <t>Розробка проєктно-кошторисної документації на реконструкцію водопроводу питної води від фільтрувальної станції до верхніх вулиць  сел.Північний</t>
  </si>
  <si>
    <t>Капітальний ремонт ділянки водогону Ду-325мм на території насосної станції водозабору с.Сидорове (у т.ч. розробка проєктно-кошторисної документації)</t>
  </si>
  <si>
    <t>Капітальний ремонт фільтру №2 на фільтрувальній станції м.Слов'янськ ( у т.ч. розробка проєктно-кошторисної документації)</t>
  </si>
  <si>
    <t>Капітальний ремонт фільтру №4 на фільтрувальній станції м.Слов'янськ ( у т.ч. розробка проєктно-кошторисної документації)</t>
  </si>
  <si>
    <t>площа покрівлі,м2</t>
  </si>
  <si>
    <t>Утримання мереж зовнішнього освітлення, в т.ч. оплата за електроенергію</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</si>
  <si>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</si>
  <si>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Санітарне очищення (прибирання) місць загального користування, в т.ч. ліквідація стихійних звалищ, вивезення ТПВ з кладовищ</t>
  </si>
  <si>
    <t>кількість спеціальної техніки, од</t>
  </si>
  <si>
    <r>
      <rPr>
        <sz val="10"/>
        <rFont val="Times New Roman"/>
        <family val="1"/>
        <charset val="204"/>
      </rPr>
      <t>роздр.торгівля (магазини)
од/кв.м/роб.місць
ресторанне господарство
од./пос.місць/роб. місць
підприємства торгівлі і РГ, од.
підприємства торгівлі і РГ, од.</t>
    </r>
    <r>
      <rPr>
        <sz val="12"/>
        <rFont val="Times New Roman"/>
        <family val="1"/>
        <charset val="204"/>
      </rPr>
      <t xml:space="preserve">
</t>
    </r>
  </si>
  <si>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</si>
  <si>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 xml:space="preserve">
6/2050/56
5/100/19
                                                                                                                                                                                                                                                                                                                                                                                                                                                                                                                                                                                                                                           6
                                                                                                                                                                                                                                                                                                                                                                                     6 
</t>
  </si>
  <si>
    <t xml:space="preserve">                                                                                                                                                                                                                                                                                                                                                                                                                                                                                                                                                                            2/108/9
                     52
10</t>
  </si>
  <si>
    <t xml:space="preserve">Створення консультаційно-інформаційних служб "гаряча лінія" з питань захисту прав споживачів </t>
  </si>
  <si>
    <t xml:space="preserve">Проведення аналізу звернень споживачів </t>
  </si>
  <si>
    <t>письмові звернення, консультації</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</si>
  <si>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</si>
  <si>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кількість осіб, охоплених послугами з індивідуального супроводу</t>
  </si>
  <si>
    <t>Реалізація статті 30 Закону України «Про зайнятість населення» шляхом видачі ваучерів населенню з числа деяких категорій громадян, у тому числі для ВПО</t>
  </si>
  <si>
    <t xml:space="preserve">Виготовлення та придбання друкованої та сувенірної продукції, промоматеріалів, щодо туристичних можливостей міста </t>
  </si>
  <si>
    <t>кількість технічної документації, од.</t>
  </si>
  <si>
    <t>кількість  сімей, яким призначена допомога на дітей</t>
  </si>
  <si>
    <t>Надання пільг особам з інвалідністю 1-2 груп по зору за користування стаціонарним телефоном</t>
  </si>
  <si>
    <t>Коригування проєктно-кошторисної документації по об'єкту "Реконструкція будівлі амбулаторії №7 КЗ "Центр первинної медико-санітарної допомоги м.Слов'янськ" за адресою: вул. Донська,5 у м.Слов'янськ, Донецької області "</t>
  </si>
  <si>
    <r>
      <rPr>
        <i/>
        <sz val="11"/>
        <rFont val="Times New Roman"/>
        <family val="1"/>
        <charset val="204"/>
      </rPr>
      <t xml:space="preserve">Інші завдання: </t>
    </r>
    <r>
      <rPr>
        <sz val="11"/>
        <rFont val="Times New Roman"/>
        <family val="1"/>
        <charset val="204"/>
      </rPr>
      <t>Організація навчання непрацюючого населення через консультаційні пункти з питань цивільного захисту, утворені при житлово-експлуатаційних організаціях</t>
    </r>
  </si>
  <si>
    <t xml:space="preserve">                                                                                                                                                                                                                                                                                                                                                                                                                                                                                                                                                                                                                                                                                                                                               магазини
од./кв.м/роб.місць ярмарки
виставки-продажі
</t>
  </si>
  <si>
    <r>
      <rPr>
        <i/>
        <sz val="10"/>
        <color rgb="FF000000"/>
        <rFont val="Times New Roman"/>
        <family val="1"/>
        <charset val="204"/>
      </rPr>
      <t xml:space="preserve">Інші завдання: </t>
    </r>
    <r>
      <rPr>
        <sz val="10"/>
        <color rgb="FF000000"/>
        <rFont val="Times New Roman"/>
        <family val="1"/>
        <charset val="204"/>
      </rPr>
      <t>Популяризація підприємницької культури. Посилення
конкурентоспроможності
продукції/послуг</t>
    </r>
  </si>
  <si>
    <t>кількість світлофорів,                                         дорожніх знаків, од.  нанесено розмітки, км/тис.м²</t>
  </si>
  <si>
    <t xml:space="preserve"> 14                                                                                                                                                                                                                                                                                                                                                                                                                                                                                                                                                          
90 
22,5/1,0
                                                                                            </t>
  </si>
  <si>
    <t>Примітка у розділі:
стовпець 7 - державний фонд ОНПС;
стовпець 8 - обласний фонд ОНПС; 
стовпець 9 - міський бюджет, у тому числі фонд ОНПС міста.</t>
  </si>
  <si>
    <t>Охорона атмосферного повітря</t>
  </si>
  <si>
    <t>Встановлення циклону для очищення відхідних газів від пелетного котла</t>
  </si>
  <si>
    <t>ПрАТ "Бетонмаш"</t>
  </si>
  <si>
    <t>зниження викидів пилу</t>
  </si>
  <si>
    <t>0,09т/р</t>
  </si>
  <si>
    <t>0,474т/р</t>
  </si>
  <si>
    <t>Встановлення електричної печі відпалу замість газової</t>
  </si>
  <si>
    <t>зниження викидів газоподібних речовин</t>
  </si>
  <si>
    <t>0,11т/р</t>
  </si>
  <si>
    <t>Заміна фільтрувальних рукавів рукавного фільтра</t>
  </si>
  <si>
    <t>підвищення рівня ефективності пилогазоочищення</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</si>
  <si>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</si>
  <si>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облаштування контейнерних майданчиків</t>
  </si>
  <si>
    <t>кількість ПКД щодо будівництва об'єкту зеленого господарства площею 13га, од.</t>
  </si>
  <si>
    <t>кількість ПКД щодо благоустрою водойми площею 14га, од.</t>
  </si>
  <si>
    <t>кільксть підприємств, які планується оснастити</t>
  </si>
  <si>
    <t>Розробка проєктно-кошторисної документації на капітальний ремонт захисної споруди №19433 КНП СМР "Міська клінічна лікарня  м.Слов'янська" за адресою вул. Шевченка, 44</t>
  </si>
  <si>
    <t>Пріоритет 4. Розбудова безпечного суспільства</t>
  </si>
  <si>
    <t xml:space="preserve">Розробка проєктно-кошторисної документації на капітальний ремонт покрівлі будівлі КПСМНЗ (школа естетичного виховання) "Школа мистецтв м.Слов'янська" за адресою: вул.Поштова,13 </t>
  </si>
  <si>
    <t>Виготовлення із застосуванням геоінформаційних технологій у цифровій формі актуалізованої картографічної основи м.Слов'янськ в масштабі 1:2000 (оновлення планово-картографічних матеріалів)</t>
  </si>
  <si>
    <t xml:space="preserve">Відділ культури,   управління житлово-комунального господарства </t>
  </si>
  <si>
    <t>Регулювання чисельності безпритульних тварин гуманними методами</t>
  </si>
  <si>
    <t>створення безпечних умов відвідування зелених зон, га</t>
  </si>
  <si>
    <t>1                                                                                                                                                                                                                                                                                                                                                                               70</t>
  </si>
  <si>
    <t>Забезпечення екологічно безпечного збирання, перевезення, зберігання, знешкодження небезпечних відходів у складі побутових</t>
  </si>
  <si>
    <t>забезпечення екологічної безпеки міста, поліпення екологічного стану</t>
  </si>
  <si>
    <t>Розробка проєкту землеустрою щодо відведення земельної ділянки у постійне користування КП "Благоустрій" для будівництва "Компост-Центру"</t>
  </si>
  <si>
    <t>Розробка проєктно-кошторисної документації на будівництво "Компост-Центру" м. Слов'янськ</t>
  </si>
  <si>
    <t xml:space="preserve">кількість ПКД  </t>
  </si>
  <si>
    <t xml:space="preserve">кількість ПД  </t>
  </si>
  <si>
    <t>Розробка проєктної документації на реконструкцію зеленої зони в межах вул. Тараса Шевченка і вул. Літературна, м.Слов'янськ</t>
  </si>
  <si>
    <t>облаштування стерилізаційного пункту,  стерилизація тварин, од.</t>
  </si>
  <si>
    <t>до 250 кг небезпечних відходів</t>
  </si>
  <si>
    <t xml:space="preserve">Реалізація пошуково-видавничого проєкту "Книга Пам'яті України" </t>
  </si>
  <si>
    <t>Інше</t>
  </si>
  <si>
    <t xml:space="preserve"> кількість інформацій про наявність вільних приміщень,  судового збору, послуг нотаріуса, од.</t>
  </si>
  <si>
    <t>Впровадження інноваційних науково-технічних розробок, нової та удосконаленої продукції за рахунок розробки нового виду технологічного транспортного засобу, машин, устаткування, обладнання</t>
  </si>
  <si>
    <r>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t>
    </r>
    <r>
      <rPr>
        <sz val="10"/>
        <rFont val="Times New Roman"/>
        <family val="1"/>
        <charset val="204"/>
      </rPr>
      <t>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вул.Машчерметівська,   вул.О.Тихого,  вул.Приозерна, вул.Райдужна, вул.Свободи,  вул. Сучасна, вул.Центральна, вул.Цилінна, пров.Я.Мудрого</t>
    </r>
    <r>
      <rPr>
        <sz val="11"/>
        <rFont val="Times New Roman"/>
        <family val="1"/>
        <charset val="204"/>
      </rPr>
      <t xml:space="preserve">
</t>
    </r>
  </si>
  <si>
    <t>Капітальний ремонт ясла-садка №26 по вул.Ярослава Мудрого,45 (вул.Урицького,45), м.Слов'янськ Донецької області (Система пожежної сигналізації. Система оповіщення людей про пожежу та управління евакуацією людей)</t>
  </si>
  <si>
    <t>Управління житлово-комунального господарства</t>
  </si>
  <si>
    <t>кількість систем пожежної сигналізації, од.</t>
  </si>
  <si>
    <t>3.5.2 Розвивати освітньо-наукову інфраструктуру</t>
  </si>
  <si>
    <t>Інші завдання:              Впровадження та розвиток інструментів Е-урядування</t>
  </si>
  <si>
    <t>Слов'янська міська рада, відділ інформаційного забезпечення, виконавчі органи Слов'янської міської ради</t>
  </si>
  <si>
    <t>кількість вебпорталів, од.</t>
  </si>
  <si>
    <t>Розробка та впровадження нових модулів систем електронного документообігу</t>
  </si>
  <si>
    <t>кількість модулів систем електронного документообігу, од.</t>
  </si>
  <si>
    <t>Встановлення та налаштування нових робочих місць користувачів СЕД</t>
  </si>
  <si>
    <t>кількість робочих місць, од.</t>
  </si>
  <si>
    <t>Розробка та впровадження вебмодуля аналітики відвідувань засідань та голосувань депутатів</t>
  </si>
  <si>
    <t>кількість вебмодулів, од.</t>
  </si>
  <si>
    <t>кількість, од.</t>
  </si>
  <si>
    <t>Створення та проведення державних експертиз комплексних систем захисту інформації наявних автоматизованих систем обробки інформації</t>
  </si>
  <si>
    <t>кількість КСЗІ та їх експертиз, од.</t>
  </si>
  <si>
    <r>
      <rPr>
        <i/>
        <sz val="12"/>
        <color theme="1"/>
        <rFont val="Times New Roman"/>
        <family val="1"/>
        <charset val="204"/>
      </rPr>
      <t>Інші завдання</t>
    </r>
    <r>
      <rPr>
        <sz val="12"/>
        <color theme="1"/>
        <rFont val="Times New Roman"/>
        <family val="1"/>
        <charset val="204"/>
      </rPr>
      <t>: Впровадження та розвиток інструментів Е-транспорту</t>
    </r>
  </si>
  <si>
    <t>Забезпечення GPS-моніторингу комунального електротранспорту, відеоспостереження та вільний Wi-Fi доступ до Інтернет на зупиночних пунктах</t>
  </si>
  <si>
    <t>кількість зупиночних пунктів, од.</t>
  </si>
  <si>
    <r>
      <rPr>
        <i/>
        <sz val="12"/>
        <color theme="1"/>
        <rFont val="Times New Roman"/>
        <family val="1"/>
        <charset val="204"/>
      </rPr>
      <t xml:space="preserve">Інші завдання: </t>
    </r>
    <r>
      <rPr>
        <sz val="12"/>
        <color theme="1"/>
        <rFont val="Times New Roman"/>
        <family val="1"/>
        <charset val="204"/>
      </rPr>
      <t xml:space="preserve">       Впровадження елементів Інтернету речей</t>
    </r>
  </si>
  <si>
    <t>Встановлення датчиків автоматичного збору даних споживання енергоресурсів комунальними установами</t>
  </si>
  <si>
    <t>Слов'янська міська рада, відділ інформаційного забезпечення, відділ з питань внутрішньої політики, відділ кадрової роботи, прес-служба</t>
  </si>
  <si>
    <t>кількість заходів, од.</t>
  </si>
  <si>
    <t>Виготовлення промо-продукції та рекламних матеріалів</t>
  </si>
  <si>
    <t>Слов'янська міська рада, відділ інформаційного забезпечення, прес-служба</t>
  </si>
  <si>
    <r>
      <rPr>
        <i/>
        <sz val="12"/>
        <color theme="1"/>
        <rFont val="Times New Roman"/>
        <family val="1"/>
        <charset val="204"/>
      </rPr>
      <t>Інші завдання</t>
    </r>
    <r>
      <rPr>
        <sz val="12"/>
        <color theme="1"/>
        <rFont val="Times New Roman"/>
        <family val="1"/>
        <charset val="204"/>
      </rPr>
      <t>: Впровадження та розвиток елементів "Безпечного міста"</t>
    </r>
  </si>
  <si>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</si>
  <si>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Управління житлово-комунального господарства, відділ освіти, відділ охорони здоров'я, відділ інформаційного забезпечення</t>
  </si>
  <si>
    <t>кількість камер відеоспостереження, од.</t>
  </si>
  <si>
    <t>кількість комунальних установ, од.</t>
  </si>
  <si>
    <t>Створення сучасного  вебпорталу  міської ради з мобільною версією, наповнення відповідною інформацією, підтримання в актуальному стані</t>
  </si>
  <si>
    <t>Освіта дітей з особливими освітніми потребами, у т.ч. придбання спеціальних засобів корекції</t>
  </si>
  <si>
    <t>Придбання обладнання (пенал-футляр) для балону (Маяцький водозабір)</t>
  </si>
  <si>
    <r>
      <rPr>
        <i/>
        <sz val="12"/>
        <color theme="1"/>
        <rFont val="Times New Roman"/>
        <family val="1"/>
        <charset val="204"/>
      </rPr>
      <t>Інші завдання:</t>
    </r>
    <r>
      <rPr>
        <sz val="12"/>
        <color theme="1"/>
        <rFont val="Times New Roman"/>
        <family val="1"/>
        <charset val="204"/>
      </rPr>
      <t xml:space="preserve"> Формування "Розумної громади"</t>
    </r>
  </si>
  <si>
    <t>Проведення навчальних та інформаційних заходів як складових організації "Школи розумного громадянина" та "Школи розумного посадовця"</t>
  </si>
  <si>
    <t>Технічне обслуговування підвідного газопроводу середнього тиску с.Семенівка та по вул. Новий Побут м.Слов'янськ</t>
  </si>
  <si>
    <t>отримання сертифікату закінченого будівництва, од.</t>
  </si>
  <si>
    <t>1.3.2. Проводити енергоаудит та заходи зі зменшення енерговитрат у адміністративних будівлях та об'єктах соціальної інфраструктури</t>
  </si>
  <si>
    <t>Інші заходи в сфері культури</t>
  </si>
  <si>
    <t xml:space="preserve">КП "Парк культури і відпочинку" міста Слов'янська </t>
  </si>
  <si>
    <t>Забезпечення діяльності та розвиток КП "Парк культури і відпочинку" м.Слов'янська</t>
  </si>
  <si>
    <t>створені належні умови для відпочинку та культурних потреб мешканцям міста</t>
  </si>
  <si>
    <t>Обстеження фундаменту атракціону "Колесо огляду"</t>
  </si>
  <si>
    <t xml:space="preserve">Розробка проєктно-кошторисної документації на капітальний ремонт покрівлі та фасаду будівлі контори КП "Парк культури і відпочинку" </t>
  </si>
  <si>
    <t>Розробка проєктно-кошторисної документації на капітальний ремонт цегляної споруди під улаштування роздягалень КП "Парк культури і відпочинку"</t>
  </si>
  <si>
    <t>Розробка проєктно-кошторисної  документації на капітальний ремонт літнього кінотеатру "ХХХріччя Перемоги"</t>
  </si>
  <si>
    <t xml:space="preserve">Придбання та монтаж спортивного секційного огородження на спортивному майданчику </t>
  </si>
  <si>
    <t xml:space="preserve">Придбання та монтаж модулів для майданчика скейтборду </t>
  </si>
  <si>
    <t xml:space="preserve">Благоустрій території парку та зон відпочинку </t>
  </si>
  <si>
    <t xml:space="preserve">площа, га </t>
  </si>
  <si>
    <t xml:space="preserve"> Капітальний ремонт «Читального павільону» під розміщення атракціону «Автотрек» КП "Парк культури і відпочинку" м.Слов'янська (у т.ч.виготовлення проектно-кошторисної документації)</t>
  </si>
  <si>
    <t>Інші завдання:        Створювати позитивну репутацію активно-патріотичного громадянина через проведення культурних заходів, орієнтованих на патріотичне виховання</t>
  </si>
  <si>
    <t xml:space="preserve">Утримання  та поточний ремонт покриття доріг та тротуарів (у т.ч. роботи з ремонтного профілювання) </t>
  </si>
  <si>
    <t>площа ремонту/площа утримання, (доріг тис.м²/тротуарів тис.м²)</t>
  </si>
  <si>
    <t>28,5/952,0  12/238,2</t>
  </si>
  <si>
    <t xml:space="preserve">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вул.Бульварна, вул.Валківська, пров.Виноградний,  вул.Д.Галицького, вул.Донська, вул.Колонтаївська, пров.Краматорський, вул.Літературна, вул.Лозановича,  вул.Нарвська, бульвар Пушкіна, вул.Світлодарська,  вул.Свободи, вул.Торгова, вул.Торська, вул.Шнурківська
</t>
  </si>
  <si>
    <r>
      <rPr>
        <sz val="11"/>
        <rFont val="Times New Roman"/>
        <family val="1"/>
        <charset val="204"/>
      </rPr>
      <t xml:space="preserve">Капітальний ремонт дорожнього покриття, водостоків вулично-дорожньої мережі міста (доріг, тротуарів) у т.ч.
</t>
    </r>
    <r>
      <rPr>
        <sz val="10"/>
        <rFont val="Times New Roman"/>
        <family val="1"/>
        <charset val="204"/>
      </rPr>
      <t xml:space="preserve">вул.Армійська, вул.Аеродромна,      вул.Банківська, вул.Батюка, вул.Бульварна, вул. Валківська, вул.Василівська, пров.Виноградний, вул.Гагаріна, вул.Голубівська, вул.Г.Данілевського, вул.Доватора, вул.Донська, вул.Д.Галицького, вул.Ізюмська, вул.Ком'яхова, вул.Краматорська,                                                 вул.Криворізька, вул.Лисичанська, вул.Літературна, вул. Лозановича,  вул.Машчерметівська, вул.Мостова, вул.Нарвська, вул.О.Тихого,  вул.Паркова, бульвар Пушкіна,  вул.Райдужна, вул.Світлодарська, вул.Свободи, вул.Сучасна, вул.Університетська,   вул.Центральна, вул.Цилінна,  пров.Я.Мудрого 
                                                                                                                                                                                                                                                                    </t>
    </r>
    <r>
      <rPr>
        <sz val="9"/>
        <rFont val="Times New Roman"/>
        <family val="1"/>
        <charset val="204"/>
      </rPr>
      <t xml:space="preserve">
</t>
    </r>
  </si>
  <si>
    <t>8.26</t>
  </si>
  <si>
    <t>9.9</t>
  </si>
  <si>
    <t>Придбання люків на колодязі водопровідно-каналізаційних мереж</t>
  </si>
  <si>
    <t>13.5</t>
  </si>
  <si>
    <t>Поточний ремонт доріг на території кладовищ по вул.Літературна, вул.Д.Галицького у м.Слов'янськ</t>
  </si>
  <si>
    <t>20</t>
  </si>
  <si>
    <t>Інші витрати, пов'язані  прийняттям об'єктів в експлуатацію</t>
  </si>
  <si>
    <t>21</t>
  </si>
  <si>
    <t>Розробка проєктно-кошторисної документації по об'єкту: "Благоустрій північної частини берегової смуги оз.Шовковичне по вул.Лозановича м.Слов'янська (капітальний ремонт)"</t>
  </si>
  <si>
    <t>Капітальний ремонт дорожнього покриття в'їзду та проїзду до амбулаторії №1 та №2 КЗ  "Центр первинної медико-санітарної допомоги м.Слов'янська" з улаштуванням стоянки автотранспорту", за адресою: Донецька обл., м.Слов'янськ, вул.Банківська,85 (коригування)</t>
  </si>
  <si>
    <t>Відділ у справах сім'ї, молоді, фізичної культури та спорту, управління житлово-комунального господарства, КЗ "Спортивний клуб за місцем проживання "Культурно-спортивний центр"</t>
  </si>
  <si>
    <t>площа ділянки, га</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</si>
  <si>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(у тому числі коригування проєктно-кошторисної документації)</t>
  </si>
  <si>
    <t>Розробка Плану дій сталого енергетичного розвитку та клімату міста Слов'янськ до 2030 року</t>
  </si>
  <si>
    <t>розроблено План дій сталого енергетичного розвитку та клімату міста Слов'янськ до 2030 року</t>
  </si>
  <si>
    <t>Проведення енергетичних аудитів і сертифікації енергетичної ефективності громадських будівель</t>
  </si>
  <si>
    <t>кількість проєктів, од.</t>
  </si>
  <si>
    <t>Проведення першочергових заходів, пов'язаних з запобіганням, профілактикою та ліквідацією коронавірусу COVID-19, інших інфекційних захворювань пов'язаних з ним, а також дій при кризових ситуаціях щодо запобігань поширенню епідемії</t>
  </si>
  <si>
    <t>придбання товарів, робіт та послуг для запобігання та боротьби з коронавірусом</t>
  </si>
  <si>
    <r>
      <rPr>
        <i/>
        <sz val="12"/>
        <rFont val="Times New Roman"/>
        <family val="1"/>
        <charset val="204"/>
      </rPr>
      <t>Інші завдання</t>
    </r>
    <r>
      <rPr>
        <sz val="12"/>
        <rFont val="Times New Roman"/>
        <family val="1"/>
        <charset val="204"/>
      </rPr>
      <t>: Забезпечити санітарно-епідеміологічне благополуччя населення м.Слов’янська, спрямованого на запобігання коронавірусу COVID-19</t>
    </r>
  </si>
  <si>
    <t>Слов'янська міська рада, відділ охорони здоров'я, 6 ДПРЗ ГУ ДСНС України у Донецькій області, Слов'янський ВП ГУНП України у Донецькій області, відділ з питань цивільного захисту, мобілізаційної та оборонної роботи</t>
  </si>
  <si>
    <t>9.10</t>
  </si>
  <si>
    <t>Гідродинамічна чистка каналізаційних колекторів</t>
  </si>
  <si>
    <t>протяжність колекторів Ду 600мм,м</t>
  </si>
  <si>
    <t>Забезпечення придбання продовольчих пайків для малозабезпечених сімей з дітьми на період дії карантину</t>
  </si>
  <si>
    <t>не менш 797</t>
  </si>
  <si>
    <t>Виготовлення ПКД  за об’єктом "Капітальний ремонт ЗОШ №12 за адресою: бул. Пушкіна, 4, м. Слов'янськ Донецької області (Система пожежної сигналізації. Система оповіщення людей про пожежу та управління евакуацією людей)"</t>
  </si>
  <si>
    <t>кількість комплектів ПКД, од.</t>
  </si>
  <si>
    <t>Виготовлення ПКД  за об’єктом "Капітальний ремонт ЗОШ №1 за адресою: вул. Свободи, 28,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</si>
  <si>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№5 за адресою: вул. Ярослава Мудрого, 4,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</si>
  <si>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№6 за адресою: вул. Гагаріна, 3,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</si>
  <si>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№7 за адресою: вул. Енергетиків, 24,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</si>
  <si>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№15 за адресою: вул. Торгова, 8,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</si>
  <si>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№17 за адресою: вул. Олімпійська, 4, м. Слов'янськ Донецької області (Система пожежної сигналізації. Система оповіщення людей про пожежу та управління евакуацією людей) "</t>
  </si>
  <si>
    <t>Виготовлення ПКД  за об’єктом "Капітальний ремонт ДНЗ № 2 за адресою: пров. Батюка, 1,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</si>
  <si>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№16 за адресою: вул. Батюка, 34а,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</si>
  <si>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№20 за адресою: вул. Торська, 20,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</si>
  <si>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№55 за адресою: пров. Героїв Чорнобиля, 28,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</si>
  <si>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</si>
  <si>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№70 за адресою: пров. Маломіський, 4, м. Слов'янськ Донецької області (Система пожежної сигналізації. Система оповіщення людей про пожежу та управління евакуацією людей)"</t>
  </si>
  <si>
    <t>кількість громадян, яким буде надана адресна допомога</t>
  </si>
  <si>
    <t>придбання, зберігання та доставка підручників, примірників, од.</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</si>
  <si>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</si>
  <si>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</si>
  <si>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</si>
  <si>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Забезпечення дитини при народженні одноразовою натуральною допомогою "набір для малюка"</t>
  </si>
  <si>
    <t>Слов'янський міський центр соціальних служб для сім'ї, дітей та молоді, відділ у справах сім'ї, молоді, фізичної культури та спорту, відділ охорони здоров'я</t>
  </si>
  <si>
    <t>кількість наборів, од.</t>
  </si>
  <si>
    <t>не менше 45 наборів</t>
  </si>
  <si>
    <t>Надання адресної матеріальної допомоги громадянам, які отримують гемодіаліз для проїзду до лікувального  закладу м. Краматорськ (туди і назад) на період дії карантину</t>
  </si>
  <si>
    <t>3.4.3 Створити систему психологічної, соціальної та фізичної реабілітації для населення, яке постраждало внаслідок проведення конфлікту. Підтримувати воїнів АТО та їх сім'ї</t>
  </si>
  <si>
    <t>4.2.3 Підвищувати рівень готовності відділів обласних і місцевих органів влади у сфері реагування на надзвичайні ситуації та розвивати їхню інфраструктуру з реагування на надзвичайні ситуації</t>
  </si>
  <si>
    <t>9.11</t>
  </si>
  <si>
    <t>Коригування проєктно-кошторисної документації:"Капітальний ремонт насосних станцій "Лиман2","Кокінакі", "Волзька", "К.Маркса", "Лозановича", м.Слов'янськ"</t>
  </si>
  <si>
    <t>Розробка схеми організації дорожнього руху</t>
  </si>
  <si>
    <t>шт</t>
  </si>
  <si>
    <t>Матеріально-технічне оснащення медичних підприємств у відповідності до сучасних вимог</t>
  </si>
  <si>
    <t xml:space="preserve">Капітальний  ремонт житлового  будинку по вул.Вільна,9 м.Слов'янськ </t>
  </si>
  <si>
    <t>Проведення круглих столів, прес-конференцій, брифінгів</t>
  </si>
  <si>
    <t>Забезпечення інтраокулярними лінзами хворих пільгової категорії населення на зрілу катаракту</t>
  </si>
  <si>
    <t>Капітальний ремонт вулично-дорожньої мережі м.Слов'янськ (встановлення світлофорного обладнання на перехресті вул.Університетська - вул.Василівська)</t>
  </si>
  <si>
    <t>Інші заходи у сфері соціального захисту і соціального забезпечення</t>
  </si>
  <si>
    <t>кількість продуктових наборів, од.</t>
  </si>
  <si>
    <t>Організація моніторингу  щодо  створення транспортної послуги "Соціальне таксі" на території  м.Слов'янськ</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</si>
  <si>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</si>
  <si>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Утримання кладовищ, встановлення та поточний ремонт огорожі на кладовищах міста</t>
  </si>
  <si>
    <t>Нагородження переможців і призерів Всеукраїнських та обласних олімпіад, конкурсів, турнірів</t>
  </si>
  <si>
    <t>Отримання сертифікату за проєктом "Реконструкція системи теплопостачання ЗОШ №7 (перехід на автономне опалення) по вул.Енергетиків, буд.24, м.Слов'янська, Донецької області" (коригування)</t>
  </si>
  <si>
    <t>Надання компенсаційних виплат на пільговий проїзд залізничним транспортом окремим категоріям громадян</t>
  </si>
  <si>
    <t>Укріпити матеріально-технічну базу КУ "Територіального центру соціального обслуговування (надання  соціальних послуг)"  у відповідності з вимогами Державних стандартів (придбання обладнання і предметів довгострокового користування)</t>
  </si>
  <si>
    <t>Придбання спорядження та інвентарю  для  Всеукраїнської дитячо-юнацької військово-патріотичної гри "Сокіл" ("Джура")</t>
  </si>
  <si>
    <t>Перевірка димоходів та вентиляційних каналів</t>
  </si>
  <si>
    <t>Капітальний ремонт внутрішньобудинкових мереж водопостачання та каналізації в багатоквартирних житлових будинках</t>
  </si>
  <si>
    <t>Забезпечити своєчасне щеплення населення новонароджених від туберкульозу (БЦЖ)</t>
  </si>
  <si>
    <t>Обслуговування системи з дезінфекції води (придбання фільтрів, реагентів; колб для системи дезінфекції Aquatrons systems і8000 тощо)</t>
  </si>
  <si>
    <t>Встановлення пилогазоочисного обладнання за сталеплавильними печами (2 черга)</t>
  </si>
  <si>
    <t>Раціональне використання і зберігання відходів виробництва і побутових відходів</t>
  </si>
  <si>
    <t>Виготовлення ПКД за об’єктом «Капітальний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</si>
  <si>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№11 за адресою: вул. Толбухіна, 1,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</si>
  <si>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№15 за адресою: вул. Дарвіна, 12а,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</si>
  <si>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</si>
  <si>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</si>
  <si>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№33 за адресою: пров. Вокзальна, 18,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</si>
  <si>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№9 за адресою: вул. Кутузова, 5,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</si>
  <si>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№10 за адресою: вул.Бульварна, 6,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</si>
  <si>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№11 за адресою: вул. Вокзальна, 22,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</si>
  <si>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№14 за адресою: вул. Батюка, 20,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</si>
  <si>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№20 за адресою: вул. Дарвіна, 21,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</si>
  <si>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Святогірської ЗОШ  за адресою: вул.Шкільна, 57, м.Святогірськ Донецької області (Система пожежної сигналізації. Система оповіщення людей про пожежу та управління евакуацією людей)»</t>
  </si>
  <si>
    <t>Розробка проєкту організації будівництва та проєкту виконання робіт по об'єкту "Реконструкція системи теплопостачання ЗОШ №7 (перехід на автономне опалення) по вул.Енергетиків, буд.24, м.Слов'янська, Донецької області (коригування)"</t>
  </si>
  <si>
    <t>Покращення матеріально-технічної бази закладів освіти, у т.ч. придбання обладнання для харчоблоків</t>
  </si>
  <si>
    <t>оснащення інклюзивних класів та груп, од.</t>
  </si>
  <si>
    <t>Забезпечення продовольчими наборами одиноких осіб, яким виповнилося 80 та більше років на період дії карантину</t>
  </si>
  <si>
    <t>КУ "Територіальний центр соціального обслуговування"</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</si>
  <si>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</si>
  <si>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</si>
  <si>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кількість сімей, яким буде надана послуга</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</si>
  <si>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</si>
  <si>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3                          9</t>
  </si>
  <si>
    <t>Забезпечити виплату допомоги на дітей фізичним особам - підприємцям, які обрали спрощену систему оподаткування, та належать до першої і другої групи платників єдиного податку на період дії карантину та на один місяць після дії карантину</t>
  </si>
  <si>
    <t>Надання матеріальної допомоги особам з інвалідністю внаслідок війни, учасникам бойових дій у зв'язку з відзначенням 75 річниці перемоги над фашизмом у Другій Світовій війні</t>
  </si>
  <si>
    <t>у тому числі:</t>
  </si>
  <si>
    <t>5.1</t>
  </si>
  <si>
    <t>5.2</t>
  </si>
  <si>
    <t>"Містечко Щастя"</t>
  </si>
  <si>
    <t>5.3</t>
  </si>
  <si>
    <t>"Спортпростір "Ximikdr0m"</t>
  </si>
  <si>
    <t>5.4</t>
  </si>
  <si>
    <t>"Естафета поколінь"</t>
  </si>
  <si>
    <t>5.5</t>
  </si>
  <si>
    <t>"Спортивний майданчик "SportsGround"</t>
  </si>
  <si>
    <t>Реалізація проєктів - переможців міської цільової Програми  "Бюджет участі міста Слов'янська" на 2018-2022 роки"</t>
  </si>
  <si>
    <t>Надання натуральної допомоги у формі продуктових наборів багатодітним сім'ям, які перебувають у складних життєвих обставинах</t>
  </si>
  <si>
    <t>Слов'янський міський центр соціальних служб для сім'ї, дітей та молоді, відділ у справах сім'ї, молоді, фізичної культури та спорту</t>
  </si>
  <si>
    <t>кількість сімей та будинків сімейного типу, яким буде надана допомога</t>
  </si>
  <si>
    <t>кількість лікарень,од.</t>
  </si>
  <si>
    <t>Закупівля препаратів інсуліну та десмопресину</t>
  </si>
  <si>
    <t>кількість хворих, які отримали препарати інсуліну та десмопресину</t>
  </si>
  <si>
    <t>кількість лікарень, од.</t>
  </si>
  <si>
    <t xml:space="preserve"> Розробка ПКД за об’єктом: «Капітальний ремонт приміщення  амбулаторії №1 КНП СМР «ЦПМСД м.Слов’янська» за адресою: вул.Банківська ,85 м.Слов’янськ Донецької області (система блискавка захисту)</t>
  </si>
  <si>
    <t>кількість ПКД, од.</t>
  </si>
  <si>
    <t>8.27</t>
  </si>
  <si>
    <t>8.28</t>
  </si>
  <si>
    <t>Капітальний ремонт водогону в районі насосної станції водозабору по вул.Синельникова, 24 с.Сидорове</t>
  </si>
  <si>
    <t>протяжність водогону Ду=325мм товщ. 10 мм, м</t>
  </si>
  <si>
    <t>Капітальний ремонт трубопроводів скидної камери насосної станції водозабору по вул. Синельникова, 24 с.Сидорове</t>
  </si>
  <si>
    <t>протяжність водогону Ду=325мм товщ. 10 мм, м  Ду=100 мм, м</t>
  </si>
  <si>
    <t>6                  3</t>
  </si>
  <si>
    <t>8.29</t>
  </si>
  <si>
    <t>Капітальний ремонт аварійної ділянки напірного водопроводу по пров.Богомольця м.Слов'янськ</t>
  </si>
  <si>
    <t xml:space="preserve">протяжність водопроводу з труби ПЕ 100 SDR 17 (1,0 МПа) Ду=110мм, м </t>
  </si>
  <si>
    <t>"Місце сили на Вокзальній"</t>
  </si>
  <si>
    <t>план</t>
  </si>
  <si>
    <t>факт</t>
  </si>
  <si>
    <t>Підтримка комунальних підприємств охорони здоров'я (вторинної медичної допомоги) (понад кошти НСЗУ) ст.89 п.3 (д) БКУ</t>
  </si>
  <si>
    <t xml:space="preserve">
101
107
</t>
  </si>
  <si>
    <t>759                                     328</t>
  </si>
  <si>
    <t>Запобігання поширенню, діагностики та лікування гострої респіраторної хвороби, спричиненої COVID-19(закупівля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</si>
  <si>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0</t>
  </si>
  <si>
    <t>373/16</t>
  </si>
  <si>
    <t>1                                                                                                                                                                                           5                                                                                                                                           0</t>
  </si>
  <si>
    <t>577                     1</t>
  </si>
  <si>
    <t xml:space="preserve">
2/1315/38
3/64/12
                                                                                                                                                                                                                                                                                                                                                                                                                                                                                                                                                                                                                                           3
                                                                                                                                                                                                                                                                                                                                                                                     3 
</t>
  </si>
  <si>
    <t xml:space="preserve">                                                                                                                                                                                                                                                                                                                                                                                                                                                                                                                                                                            2/108/9
                     12
2</t>
  </si>
  <si>
    <t>2/9</t>
  </si>
  <si>
    <t>3/6</t>
  </si>
  <si>
    <t>1                                        1</t>
  </si>
  <si>
    <t xml:space="preserve">                                                                                                                                                                           </t>
  </si>
  <si>
    <t>28,5/5,187</t>
  </si>
  <si>
    <t>14/7/6,5/888,76</t>
  </si>
  <si>
    <t>28,1                0                                                    4</t>
  </si>
  <si>
    <t xml:space="preserve">
105
2030
5302,7
1432,7
4242,7
50
3501,3
1730,9
3520,2           2918,6</t>
  </si>
  <si>
    <t>246/1242,7</t>
  </si>
  <si>
    <t>Розробка проєктно-кошторисної документації на капітальний ремонт будівлі амбулаторії №1 КНП СМР "Центр первинної медико-санітарної допомоги міста Слов'янськ" за адресою: вул.Банківська, 85.</t>
  </si>
  <si>
    <t xml:space="preserve">    46                                                    5700                                             300</t>
  </si>
  <si>
    <t>1000                       15</t>
  </si>
  <si>
    <t xml:space="preserve">Розробка проєктно-кошторисної документації на капітальний ремонт КНП СМР "Стоматологічна поліклініка м. Слов'янська" за адресою: вул.Вільна, 8
</t>
  </si>
  <si>
    <t xml:space="preserve">Розробка ПКД за об’єктом: «Капітальний ремонт будівлі амбулаторії №4 КНП СМР «ЦПМСД м.Слов’янська»за адресою : вул.Я.Мудрого,14 м.Слов’янськ Донецької області (система блискавказахисту) </t>
  </si>
  <si>
    <t>Розробка ПКД за об’єктом: «Капітальний ремонт будівлі КНП СМР «Міська клінічна лікарня м.Слов’янська»  за адресою: вул.Шевченка,40 м.Слов’янськ Донецької області (система пожежної сигналізації, система оповіщення про пожежу, управління евакуації людей, передачі тривожних повідомлень)</t>
  </si>
  <si>
    <t>Розробка ПКД за об’єктом: «Капітальний ремонт будівлі КНП СМР «Міська клінічна лікарня м.Слов’янська»  за адресою: вул.Шевченка,31 м.Слов’янськ Донецької області (система пожежної сигналізації, система оповіщення про пожежу, управління евакуації людей, передачі тривожних повідомлень)</t>
  </si>
  <si>
    <t>Розробка ПКД за об’єктом: «Капітальний ремонт будівлі КНП СМР «Міська лікарня №1 м.Слов’янська» за адресою: вул.Маломіська, 142 м.Слов’янськ Донецької області (система захисту від блискавки)</t>
  </si>
  <si>
    <t>Розробка ПКД за об’єктом: «Капітальний ремонт будівлі КНП СМР «Міська лікарня №1 м.Слов’янська» за адресою: вул.Івана Мазепи, 21а м.Святогірськ Донецької області (система захисту від блискавки)</t>
  </si>
  <si>
    <t>Розробка ПКД за об’єктом: «Капітальний ремонт будівлі КНП СМР «Міська лікарня №1 м.Слов’янська» за адресою: пров.Медичний,2 м.Слов’янськ Донецької області (система пожежної сигналізації, система керування евакуюванням, система передавання тривожних сповіщень від пожежної автоматики)</t>
  </si>
  <si>
    <t>Розробка ПКД за об’єктом: «Капітальний ремонт будівлі КНП СМР «Міська клінічна лікарня м.Слов’янська»  за адресою: вул.Я.Мудрого,24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t>
  </si>
  <si>
    <t>Розробка ПКД за об’єктом: «Капітальний ремонт будівлі КНП СМР «Міська клінічна лікарня м.Слов’янська»  за адресою: вул.Шевченка,40а м.Слов’янськ Донецької області (система пожежної сигналізації, система оповіщення про пожежу, управління евакуації людей, передачі тривожних повідомлень)</t>
  </si>
  <si>
    <t>Розробка ПКД за об’єктом: «Капітальний ремонт будівлі КНП СМР «Міська клінічна лікарня м.Слов’янська»  за адресою: вул.Шевченка,40 м.Слов’янськ Донецької області (система захисту від блискавки)</t>
  </si>
  <si>
    <t>Розробка ПКД за об’єктом: «Капітальний ремонт будівлі КНП СМР «Міська клінічна лікарня м.Слов’янська» за адресою: вул.Шевченка,31 м.Слов’янськ Донецької області (система захисту від блискавки)</t>
  </si>
  <si>
    <t>Розробка ПКД за об’єктом: «Капітальний ремонт будівлі КНП СМР «Міська клінічна лікарня м.Слов’янська» за адресою: вул.Я.Мудрого,24 м.Слов’янськ Донецької області (система захисту від блискавки)</t>
  </si>
  <si>
    <t>Розробка ПКД за об’єктом: «Капітальний ремонт будівлі КНП СМР «Міська клінічна лікарня м.Слов’янська» за адресою: вул.Шевченка,40а м.Слов’янськ Донецької області (система захисту від блискавки)</t>
  </si>
  <si>
    <t>Виготовлення ПКД  за об’єктом «Капітальний ремонт ЗОШ №8 за адресою: вул.Торська, 55,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</si>
  <si>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№4 за адресами: вул.Данила Галицького, 17 та вул.Тихого Олекси, 2,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</si>
  <si>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№3 за адресою: вул. Ясна, 17,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</si>
  <si>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№4 за адресою: вул.Новосодівська, 23,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</si>
  <si>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№25 за адресою: вул.Короленка, 7,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</si>
  <si>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ДНЗ №24 за адресою: вул.Василівська, 62а, м.Слов'янськ Донецької області (Система пожежної сигналізації. Система оповіщення людей про пожежу та управління евакуацією людей)"</t>
  </si>
  <si>
    <t>Виготовлення ПКД  за об’єктом "Капітальний ремонт ЗОШ №18 за адресою: вул.Підгірна, 242, м. Слов'янськ Донецької області (Система пожежної сигналізації. Система оповіщення людей про пожежу та управління евакуацією людей)"</t>
  </si>
  <si>
    <t>Розробка проєктно-кошторисної документації: "Реконструкція будівлі гуртожитку по вул.Світлодарська, 28а м.Слов'янськ під житловий будинок "</t>
  </si>
  <si>
    <t>Капітальний ремонт водопроводу по б-ру Пушкіна (від вул.Шевченка ло вул.Василівська) м.Слов'янськ (у т.ч. розробка проєктно-кошторисної документації)</t>
  </si>
  <si>
    <t>Коригування проєктно-кошторисної документації по об'єкту "Капітальний ремонт будівлі  будинку культури сел.Семенівка за адресою: м.Слов'янськ, вул.Весняна,23"</t>
  </si>
  <si>
    <t xml:space="preserve">                                                                                                                                                                                                                                                                                                                                                                                                                                                                                                                                                                                                                                                                                                                                                                                                                                                                                                                  2                         1                                                     500</t>
  </si>
  <si>
    <t>січень- червень 2020</t>
  </si>
  <si>
    <t xml:space="preserve"> 14                                                                                                                                                                                                                                                                                                                                                                                                                                                                                                                                                          
                                                                                            </t>
  </si>
  <si>
    <t>2. Заходи економічного і соціального розвитку м. Слов'янська за 1 півріччя 2020 року</t>
  </si>
  <si>
    <t>протяжність водопровідних мереж, км</t>
  </si>
  <si>
    <t>медичне обладнання -1 од., дозатор багатоканальний -1 од., концентратор кисню- 8 од., електрокардіограф - 4 од., відсмоктувач хірургічний - 6 од.; лікарські засоби - 52,2 тис.грн.; засоби індивідуального захисту - 524,3 тис.грн.; дезинфекційні та антисептичні засоби - 103,5 тис.грн., вироби медичного призначення - 390 тис.грн.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</si>
</sst>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
    <numFmt numFmtId="168" formatCode="#,##0.000;[Red]#,##0.000"/>
    <numFmt numFmtId="169" formatCode="#,##0;[Red]#,##0"/>
  </numFmts>
  <fonts count="58" x14ac:knownFonts="1">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i/>
      <sz val="12"/>
      <name val="Times New Roman"/>
      <family val="1"/>
      <charset val="204"/>
    </font>
    <font>
      <sz val="12"/>
      <color indexed="8"/>
      <name val="Times New Roman"/>
      <family val="1"/>
      <charset val="204"/>
    </font>
    <font>
      <b/>
      <sz val="12"/>
      <color indexed="12"/>
      <name val="Times New Roman"/>
      <family val="1"/>
      <charset val="204"/>
    </font>
    <font>
      <sz val="12"/>
      <color rgb="FF00000A"/>
      <name val="Times New Roman"/>
      <family val="1"/>
      <charset val="204"/>
    </font>
    <font>
      <sz val="12"/>
      <color theme="1"/>
      <name val="Calibri"/>
      <family val="2"/>
      <scheme val="minor"/>
    </font>
    <font>
      <b/>
      <i/>
      <sz val="12"/>
      <name val="Times New Roman"/>
      <family val="1"/>
      <charset val="204"/>
    </font>
    <font>
      <sz val="12"/>
      <color indexed="59"/>
      <name val="Times New Roman"/>
      <family val="1"/>
      <charset val="204"/>
    </font>
    <font>
      <sz val="12"/>
      <color rgb="FFFF0000"/>
      <name val="Times New Roman"/>
      <family val="1"/>
      <charset val="204"/>
    </font>
    <font>
      <b/>
      <sz val="12"/>
      <name val="Calibri"/>
      <family val="2"/>
      <charset val="1"/>
    </font>
    <font>
      <b/>
      <sz val="12"/>
      <color indexed="10"/>
      <name val="Times New Roman"/>
      <family val="1"/>
      <charset val="204"/>
    </font>
    <font>
      <sz val="10"/>
      <name val="Times New Roman"/>
      <family val="1"/>
      <charset val="204"/>
    </font>
    <font>
      <i/>
      <sz val="12"/>
      <color indexed="8"/>
      <name val="Times New Roman"/>
      <family val="1"/>
      <charset val="204"/>
    </font>
    <font>
      <sz val="11"/>
      <color indexed="8"/>
      <name val="Times New Roman"/>
      <family val="1"/>
      <charset val="204"/>
    </font>
    <font>
      <i/>
      <sz val="12"/>
      <color indexed="10"/>
      <name val="Times New Roman"/>
      <family val="1"/>
      <charset val="204"/>
    </font>
    <font>
      <sz val="12"/>
      <color indexed="10"/>
      <name val="Times New Roman"/>
      <family val="1"/>
      <charset val="204"/>
    </font>
    <font>
      <sz val="12"/>
      <color indexed="8"/>
      <name val="Calibri"/>
      <family val="2"/>
      <charset val="204"/>
    </font>
    <font>
      <sz val="11"/>
      <color indexed="10"/>
      <name val="Times New Roman"/>
      <family val="1"/>
      <charset val="204"/>
    </font>
    <font>
      <sz val="11"/>
      <color rgb="FF000000"/>
      <name val="Calibri"/>
      <family val="2"/>
      <charset val="1"/>
    </font>
    <font>
      <b/>
      <sz val="12"/>
      <color rgb="FF000000"/>
      <name val="Times New Roman"/>
      <family val="1"/>
      <charset val="204"/>
    </font>
    <font>
      <sz val="12"/>
      <color rgb="FF000000"/>
      <name val="Calibri"/>
      <family val="2"/>
      <charset val="204"/>
    </font>
    <font>
      <sz val="12"/>
      <name val="Times New Roman"/>
      <family val="1"/>
      <charset val="1"/>
    </font>
    <font>
      <sz val="12"/>
      <color indexed="8"/>
      <name val="Times New Roman"/>
      <family val="1"/>
      <charset val="1"/>
    </font>
    <font>
      <sz val="12"/>
      <color indexed="10"/>
      <name val="Times New Roman"/>
      <family val="1"/>
      <charset val="1"/>
    </font>
    <font>
      <sz val="12"/>
      <color indexed="53"/>
      <name val="Times New Roman"/>
      <family val="1"/>
      <charset val="1"/>
    </font>
    <font>
      <b/>
      <sz val="9"/>
      <name val="Times New Roman"/>
      <family val="1"/>
      <charset val="204"/>
    </font>
    <font>
      <sz val="12"/>
      <name val="Helv"/>
      <charset val="204"/>
    </font>
    <font>
      <sz val="12"/>
      <color indexed="10"/>
      <name val="Helv"/>
      <charset val="204"/>
    </font>
    <font>
      <b/>
      <sz val="10"/>
      <name val="Times New Roman"/>
      <family val="1"/>
      <charset val="204"/>
    </font>
    <font>
      <sz val="11"/>
      <name val="Times New Roman"/>
      <family val="1"/>
      <charset val="1"/>
    </font>
    <font>
      <sz val="12"/>
      <name val="Calibri"/>
      <family val="2"/>
    </font>
    <font>
      <b/>
      <sz val="12"/>
      <color indexed="8"/>
      <name val="Times New Roman"/>
      <family val="1"/>
      <charset val="204"/>
    </font>
    <font>
      <sz val="11"/>
      <color indexed="8"/>
      <name val="Calibri"/>
      <family val="2"/>
    </font>
    <font>
      <i/>
      <sz val="12"/>
      <color rgb="FFFF0000"/>
      <name val="Times New Roman"/>
      <family val="1"/>
      <charset val="204"/>
    </font>
    <font>
      <i/>
      <sz val="12"/>
      <color rgb="FFFF0000"/>
      <name val="Calibri"/>
      <family val="2"/>
      <charset val="204"/>
    </font>
    <font>
      <sz val="10"/>
      <color indexed="8"/>
      <name val="Times New Roman"/>
      <family val="1"/>
      <charset val="204"/>
    </font>
    <font>
      <i/>
      <sz val="12"/>
      <name val="Calibri"/>
      <family val="2"/>
      <charset val="204"/>
    </font>
    <font>
      <sz val="12"/>
      <name val="Calibri"/>
      <family val="2"/>
      <charset val="204"/>
    </font>
    <font>
      <sz val="10"/>
      <name val="Times New Roman"/>
      <family val="1"/>
      <charset val="1"/>
    </font>
    <font>
      <sz val="10"/>
      <color rgb="FF000000"/>
      <name val="Times New Roman"/>
      <family val="1"/>
      <charset val="204"/>
    </font>
    <font>
      <i/>
      <sz val="11"/>
      <name val="Times New Roman"/>
      <family val="1"/>
      <charset val="204"/>
    </font>
    <font>
      <i/>
      <sz val="10"/>
      <color rgb="FF000000"/>
      <name val="Times New Roman"/>
      <family val="1"/>
      <charset val="204"/>
    </font>
    <font>
      <sz val="9"/>
      <name val="Times New Roman"/>
      <family val="1"/>
      <charset val="204"/>
    </font>
    <font>
      <i/>
      <sz val="12"/>
      <color theme="1"/>
      <name val="Times New Roman"/>
      <family val="1"/>
      <charset val="204"/>
    </font>
    <font>
      <sz val="11"/>
      <color rgb="FF000000"/>
      <name val="Times New Roman"/>
      <family val="1"/>
      <charset val="204"/>
    </font>
    <font>
      <sz val="10"/>
      <color theme="1"/>
      <name val="Times New Roman"/>
      <family val="1"/>
      <charset val="204"/>
    </font>
    <font>
      <sz val="12"/>
      <color rgb="FF262626"/>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FFFFF"/>
        <bgColor rgb="FFFFFFCC"/>
      </patternFill>
    </fill>
    <fill>
      <patternFill patternType="solid">
        <fgColor indexed="9"/>
        <bgColor indexed="26"/>
      </patternFill>
    </fill>
    <fill>
      <patternFill patternType="solid">
        <fgColor theme="0"/>
        <bgColor indexed="64"/>
      </patternFill>
    </fill>
    <fill>
      <patternFill patternType="solid">
        <fgColor indexed="9"/>
        <bgColor indexed="41"/>
      </patternFill>
    </fill>
    <fill>
      <patternFill patternType="solid">
        <fgColor theme="0"/>
        <bgColor rgb="FF000000"/>
      </patternFill>
    </fill>
    <fill>
      <patternFill patternType="solid">
        <fgColor rgb="FFFFFF00"/>
        <bgColor indexed="64"/>
      </patternFill>
    </fill>
  </fills>
  <borders count="6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64"/>
      </left>
      <right style="thin">
        <color auto="1"/>
      </right>
      <top style="thin">
        <color auto="1"/>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8"/>
      </left>
      <right style="thin">
        <color indexed="8"/>
      </right>
      <top/>
      <bottom/>
      <diagonal/>
    </border>
    <border>
      <left style="thin">
        <color indexed="64"/>
      </left>
      <right style="thin">
        <color indexed="8"/>
      </right>
      <top/>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8"/>
      </left>
      <right style="thin">
        <color indexed="64"/>
      </right>
      <top style="thin">
        <color indexed="64"/>
      </top>
      <bottom/>
      <diagonal/>
    </border>
    <border>
      <left style="thin">
        <color indexed="64"/>
      </left>
      <right/>
      <top style="thin">
        <color auto="1"/>
      </top>
      <bottom/>
      <diagonal/>
    </border>
    <border>
      <left/>
      <right style="thin">
        <color indexed="64"/>
      </right>
      <top style="thin">
        <color auto="1"/>
      </top>
      <bottom/>
      <diagonal/>
    </border>
    <border>
      <left/>
      <right style="thin">
        <color indexed="64"/>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bottom style="dotted">
        <color indexed="64"/>
      </bottom>
      <diagonal/>
    </border>
    <border>
      <left/>
      <right style="dotted">
        <color indexed="64"/>
      </right>
      <top/>
      <bottom/>
      <diagonal/>
    </border>
    <border>
      <left/>
      <right/>
      <top style="thin">
        <color indexed="64"/>
      </top>
      <bottom/>
      <diagonal/>
    </border>
    <border>
      <left style="thin">
        <color indexed="8"/>
      </left>
      <right/>
      <top style="thin">
        <color indexed="8"/>
      </top>
      <bottom style="thin">
        <color indexed="8"/>
      </bottom>
      <diagonal/>
    </border>
    <border>
      <left/>
      <right style="thin">
        <color indexed="8"/>
      </right>
      <top style="thin">
        <color indexed="8"/>
      </top>
      <bottom/>
      <diagonal/>
    </border>
  </borders>
  <cellStyleXfs count="9">
    <xf numFmtId="0" fontId="0" fillId="0" borderId="0"/>
    <xf numFmtId="0" fontId="2" fillId="0" borderId="0"/>
    <xf numFmtId="0" fontId="5" fillId="0" borderId="0"/>
    <xf numFmtId="0" fontId="6" fillId="0" borderId="0"/>
    <xf numFmtId="0" fontId="1" fillId="0" borderId="0"/>
    <xf numFmtId="0" fontId="29" fillId="0" borderId="0"/>
    <xf numFmtId="0" fontId="5" fillId="0" borderId="0"/>
    <xf numFmtId="0" fontId="43" fillId="0" borderId="0"/>
    <xf numFmtId="0" fontId="5" fillId="0" borderId="0"/>
  </cellStyleXfs>
  <cellXfs count="802">
    <xf numFmtId="0" fontId="0" fillId="0" borderId="0" xfId="0"/>
    <xf numFmtId="0" fontId="4" fillId="0" borderId="0" xfId="0" applyFont="1" applyFill="1" applyAlignment="1">
      <alignment vertical="top" wrapText="1"/>
    </xf>
    <xf numFmtId="0" fontId="4" fillId="0" borderId="0" xfId="0" applyFont="1" applyFill="1" applyAlignment="1">
      <alignment horizontal="center"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0" xfId="0" applyFont="1" applyFill="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left" vertical="top" wrapText="1"/>
    </xf>
    <xf numFmtId="164" fontId="4" fillId="0" borderId="0" xfId="0" applyNumberFormat="1" applyFont="1" applyFill="1" applyAlignment="1">
      <alignment horizontal="center" vertical="top" wrapText="1"/>
    </xf>
    <xf numFmtId="3" fontId="4" fillId="0" borderId="2" xfId="0" applyNumberFormat="1"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3" fillId="0" borderId="0" xfId="0" applyFont="1" applyFill="1" applyAlignment="1">
      <alignment horizontal="left" vertical="top" wrapText="1"/>
    </xf>
    <xf numFmtId="49" fontId="8" fillId="0" borderId="2" xfId="0" applyNumberFormat="1"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left" vertical="top" wrapText="1"/>
    </xf>
    <xf numFmtId="165" fontId="10" fillId="0" borderId="2" xfId="0" applyNumberFormat="1" applyFont="1" applyFill="1" applyBorder="1" applyAlignment="1">
      <alignment horizontal="center" vertical="top" wrapText="1"/>
    </xf>
    <xf numFmtId="167" fontId="10" fillId="0" borderId="2"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164" fontId="8"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0" fontId="8" fillId="0" borderId="0" xfId="0" applyFont="1" applyFill="1" applyBorder="1" applyAlignment="1">
      <alignment horizontal="center" vertical="top" wrapText="1"/>
    </xf>
    <xf numFmtId="0" fontId="11" fillId="0" borderId="2" xfId="0" applyFont="1" applyBorder="1" applyAlignment="1">
      <alignment horizontal="center" vertical="top" wrapText="1"/>
    </xf>
    <xf numFmtId="0" fontId="10" fillId="0" borderId="2" xfId="0" applyFont="1" applyBorder="1" applyAlignment="1">
      <alignment horizontal="center" vertical="top" wrapText="1"/>
    </xf>
    <xf numFmtId="0" fontId="11" fillId="0" borderId="2" xfId="0" applyFont="1" applyBorder="1" applyAlignment="1">
      <alignment horizontal="center" vertical="top"/>
    </xf>
    <xf numFmtId="0" fontId="11" fillId="0" borderId="2" xfId="0" applyFont="1" applyBorder="1" applyAlignment="1">
      <alignment vertical="top" wrapText="1"/>
    </xf>
    <xf numFmtId="0" fontId="8" fillId="0" borderId="2" xfId="0" applyFont="1" applyBorder="1" applyAlignment="1">
      <alignment vertical="top" wrapText="1"/>
    </xf>
    <xf numFmtId="166" fontId="11" fillId="0" borderId="2" xfId="0" applyNumberFormat="1" applyFont="1" applyBorder="1" applyAlignment="1">
      <alignment horizontal="center" vertical="top" wrapText="1"/>
    </xf>
    <xf numFmtId="166" fontId="10" fillId="0" borderId="2" xfId="0" applyNumberFormat="1" applyFont="1" applyBorder="1" applyAlignment="1">
      <alignment horizontal="center" vertical="top" wrapText="1"/>
    </xf>
    <xf numFmtId="166" fontId="8" fillId="0" borderId="2" xfId="0" applyNumberFormat="1" applyFont="1" applyBorder="1" applyAlignment="1">
      <alignment horizontal="center" vertical="top" wrapText="1"/>
    </xf>
    <xf numFmtId="0" fontId="13" fillId="0" borderId="8" xfId="0" applyFont="1" applyBorder="1" applyAlignment="1">
      <alignment horizontal="center" vertical="top" wrapText="1"/>
    </xf>
    <xf numFmtId="0" fontId="8" fillId="0" borderId="9" xfId="0" applyFont="1" applyFill="1" applyBorder="1" applyAlignment="1">
      <alignment vertical="top" wrapText="1"/>
    </xf>
    <xf numFmtId="49" fontId="8" fillId="0" borderId="2" xfId="0" applyNumberFormat="1" applyFont="1" applyBorder="1" applyAlignment="1">
      <alignment horizontal="center" vertical="top" wrapText="1"/>
    </xf>
    <xf numFmtId="49" fontId="10" fillId="0" borderId="2" xfId="0" applyNumberFormat="1" applyFont="1" applyBorder="1" applyAlignment="1">
      <alignment horizontal="center" vertical="top" wrapText="1"/>
    </xf>
    <xf numFmtId="165" fontId="10" fillId="0" borderId="2" xfId="0" applyNumberFormat="1" applyFont="1" applyBorder="1" applyAlignment="1">
      <alignment horizontal="center" vertical="top" wrapText="1"/>
    </xf>
    <xf numFmtId="0" fontId="10" fillId="0" borderId="2" xfId="0" applyFont="1" applyBorder="1" applyAlignment="1">
      <alignment horizontal="left" vertical="top" wrapText="1"/>
    </xf>
    <xf numFmtId="49" fontId="8" fillId="0" borderId="2" xfId="0" applyNumberFormat="1" applyFont="1" applyFill="1" applyBorder="1" applyAlignment="1">
      <alignment horizontal="center" vertical="top"/>
    </xf>
    <xf numFmtId="168" fontId="8" fillId="0" borderId="2" xfId="0" applyNumberFormat="1" applyFont="1" applyFill="1" applyBorder="1" applyAlignment="1">
      <alignment horizontal="center" vertical="top" wrapText="1"/>
    </xf>
    <xf numFmtId="0" fontId="14"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165" fontId="10" fillId="0" borderId="2" xfId="0" applyNumberFormat="1" applyFont="1" applyFill="1" applyBorder="1" applyAlignment="1">
      <alignment horizontal="center" vertical="center" wrapText="1"/>
    </xf>
    <xf numFmtId="168"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Border="1" applyAlignment="1">
      <alignment horizontal="center" vertical="top"/>
    </xf>
    <xf numFmtId="166" fontId="8" fillId="0" borderId="2" xfId="0" applyNumberFormat="1" applyFont="1" applyBorder="1" applyAlignment="1">
      <alignment horizontal="center" vertical="top"/>
    </xf>
    <xf numFmtId="165" fontId="8" fillId="0" borderId="2" xfId="0" applyNumberFormat="1" applyFont="1" applyFill="1" applyBorder="1" applyAlignment="1">
      <alignment horizontal="center" vertical="top" wrapText="1"/>
    </xf>
    <xf numFmtId="0" fontId="13" fillId="0" borderId="2" xfId="0" applyFont="1" applyFill="1" applyBorder="1" applyAlignment="1">
      <alignment vertical="top" wrapText="1"/>
    </xf>
    <xf numFmtId="0" fontId="17" fillId="0" borderId="2" xfId="0" applyFont="1" applyFill="1" applyBorder="1" applyAlignment="1">
      <alignment horizontal="center" vertical="top" wrapText="1"/>
    </xf>
    <xf numFmtId="167" fontId="17" fillId="0" borderId="2" xfId="0" applyNumberFormat="1" applyFont="1" applyFill="1" applyBorder="1" applyAlignment="1">
      <alignment horizontal="center" vertical="top" wrapText="1"/>
    </xf>
    <xf numFmtId="0" fontId="18" fillId="0" borderId="2" xfId="0" applyFont="1" applyBorder="1" applyAlignment="1">
      <alignment horizontal="center" vertical="top" wrapText="1"/>
    </xf>
    <xf numFmtId="0" fontId="8" fillId="0" borderId="2" xfId="0" applyFont="1" applyFill="1" applyBorder="1" applyAlignment="1">
      <alignment horizontal="center" vertical="top"/>
    </xf>
    <xf numFmtId="0" fontId="8" fillId="4" borderId="2"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0" borderId="2" xfId="0" applyFont="1" applyFill="1" applyBorder="1" applyAlignment="1">
      <alignment horizontal="center" vertical="center"/>
    </xf>
    <xf numFmtId="49" fontId="13" fillId="0" borderId="2" xfId="0" applyNumberFormat="1" applyFont="1" applyBorder="1" applyAlignment="1">
      <alignment horizontal="center" vertical="top" wrapText="1"/>
    </xf>
    <xf numFmtId="166" fontId="20" fillId="0" borderId="2" xfId="0" applyNumberFormat="1" applyFont="1" applyBorder="1" applyAlignment="1">
      <alignment horizontal="center" vertical="top"/>
    </xf>
    <xf numFmtId="49" fontId="8" fillId="0" borderId="4" xfId="0" applyNumberFormat="1" applyFont="1" applyBorder="1" applyAlignment="1">
      <alignment horizontal="center" vertical="top" wrapText="1"/>
    </xf>
    <xf numFmtId="168" fontId="8" fillId="0" borderId="2" xfId="0" applyNumberFormat="1" applyFont="1" applyBorder="1" applyAlignment="1">
      <alignment horizontal="center" vertical="top" wrapText="1"/>
    </xf>
    <xf numFmtId="49" fontId="8" fillId="0" borderId="6" xfId="0" applyNumberFormat="1" applyFont="1" applyBorder="1" applyAlignment="1">
      <alignment horizontal="center" vertical="top" wrapText="1"/>
    </xf>
    <xf numFmtId="168" fontId="8" fillId="0" borderId="5" xfId="0" applyNumberFormat="1" applyFont="1" applyBorder="1" applyAlignment="1">
      <alignment horizontal="center" vertical="top" wrapText="1"/>
    </xf>
    <xf numFmtId="166" fontId="8" fillId="0" borderId="5" xfId="0" applyNumberFormat="1" applyFont="1" applyBorder="1" applyAlignment="1">
      <alignment horizontal="center" vertical="top" wrapText="1"/>
    </xf>
    <xf numFmtId="49" fontId="8" fillId="0" borderId="4" xfId="0" applyNumberFormat="1" applyFont="1" applyFill="1" applyBorder="1" applyAlignment="1">
      <alignment horizontal="center" vertical="top" wrapText="1"/>
    </xf>
    <xf numFmtId="168" fontId="8" fillId="0" borderId="5" xfId="0" applyNumberFormat="1" applyFont="1" applyFill="1" applyBorder="1" applyAlignment="1">
      <alignment horizontal="center" vertical="top" wrapText="1"/>
    </xf>
    <xf numFmtId="0" fontId="21" fillId="0" borderId="2" xfId="0" applyFont="1" applyBorder="1" applyAlignment="1">
      <alignment horizontal="center" vertical="center" wrapText="1"/>
    </xf>
    <xf numFmtId="0" fontId="10" fillId="0" borderId="2" xfId="0" applyFont="1" applyBorder="1" applyAlignment="1">
      <alignment horizontal="center" vertical="center" wrapText="1"/>
    </xf>
    <xf numFmtId="168" fontId="10" fillId="0" borderId="2" xfId="0" applyNumberFormat="1" applyFont="1" applyBorder="1" applyAlignment="1">
      <alignment horizontal="center" vertical="center" wrapText="1"/>
    </xf>
    <xf numFmtId="2" fontId="8" fillId="0" borderId="2" xfId="0" applyNumberFormat="1" applyFont="1" applyFill="1" applyBorder="1" applyAlignment="1">
      <alignment horizontal="center" vertical="top" wrapText="1"/>
    </xf>
    <xf numFmtId="0" fontId="8" fillId="0" borderId="5" xfId="0" applyFont="1" applyFill="1" applyBorder="1" applyAlignment="1">
      <alignment horizontal="center" vertical="top"/>
    </xf>
    <xf numFmtId="49" fontId="8" fillId="0" borderId="5"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10" fillId="0" borderId="2" xfId="0" applyFont="1" applyFill="1" applyBorder="1" applyAlignment="1">
      <alignment horizontal="center" vertical="top"/>
    </xf>
    <xf numFmtId="0" fontId="10" fillId="0" borderId="2" xfId="0" applyFont="1" applyFill="1" applyBorder="1"/>
    <xf numFmtId="0" fontId="10" fillId="0" borderId="5" xfId="0" applyFont="1" applyFill="1" applyBorder="1" applyAlignment="1">
      <alignment horizontal="left" vertical="top" wrapText="1"/>
    </xf>
    <xf numFmtId="165" fontId="10" fillId="0" borderId="5" xfId="0" applyNumberFormat="1" applyFont="1" applyFill="1" applyBorder="1"/>
    <xf numFmtId="0" fontId="10" fillId="0" borderId="2" xfId="0" applyFont="1" applyFill="1" applyBorder="1" applyAlignment="1">
      <alignment horizontal="justify" vertical="top" wrapText="1"/>
    </xf>
    <xf numFmtId="0" fontId="9" fillId="0" borderId="2" xfId="0" applyFont="1" applyBorder="1" applyAlignment="1">
      <alignment horizontal="center" vertical="top"/>
    </xf>
    <xf numFmtId="0" fontId="13" fillId="0" borderId="2" xfId="0" applyFont="1" applyBorder="1" applyAlignment="1">
      <alignment horizontal="center" vertical="top" wrapText="1"/>
    </xf>
    <xf numFmtId="0" fontId="8" fillId="0" borderId="4" xfId="0" applyFont="1" applyFill="1" applyBorder="1" applyAlignment="1">
      <alignment horizontal="left" vertical="top" wrapText="1"/>
    </xf>
    <xf numFmtId="0" fontId="13" fillId="0" borderId="2" xfId="0" applyFont="1" applyBorder="1" applyAlignment="1">
      <alignment vertical="top" wrapText="1"/>
    </xf>
    <xf numFmtId="0" fontId="13" fillId="2" borderId="2" xfId="0" applyFont="1" applyFill="1" applyBorder="1" applyAlignment="1">
      <alignment horizontal="center" vertical="top" wrapText="1"/>
    </xf>
    <xf numFmtId="0" fontId="13" fillId="5" borderId="2" xfId="0" applyFont="1" applyFill="1" applyBorder="1" applyAlignment="1">
      <alignment horizontal="left" vertical="top"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8" fillId="0" borderId="6" xfId="0" applyFont="1" applyFill="1" applyBorder="1" applyAlignment="1">
      <alignment vertical="top" wrapText="1"/>
    </xf>
    <xf numFmtId="0" fontId="13" fillId="0" borderId="2" xfId="0" applyFont="1" applyFill="1" applyBorder="1" applyAlignment="1">
      <alignment horizontal="left" vertical="top" wrapText="1"/>
    </xf>
    <xf numFmtId="0" fontId="8" fillId="0" borderId="2" xfId="0" applyNumberFormat="1" applyFont="1" applyFill="1" applyBorder="1" applyAlignment="1">
      <alignment horizontal="center" vertical="top" wrapText="1"/>
    </xf>
    <xf numFmtId="0" fontId="13" fillId="0" borderId="2" xfId="0" applyFont="1" applyBorder="1" applyAlignment="1">
      <alignment horizontal="left" vertical="top" wrapText="1"/>
    </xf>
    <xf numFmtId="0" fontId="26" fillId="0" borderId="2" xfId="0" applyFont="1" applyFill="1" applyBorder="1" applyAlignment="1">
      <alignment horizontal="center" vertical="top" wrapText="1"/>
    </xf>
    <xf numFmtId="0" fontId="8" fillId="2" borderId="2" xfId="0" applyFont="1" applyFill="1" applyBorder="1" applyAlignment="1">
      <alignment horizontal="center" vertical="top" wrapText="1"/>
    </xf>
    <xf numFmtId="1" fontId="8" fillId="0"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2" borderId="2" xfId="0" applyFont="1" applyFill="1" applyBorder="1" applyAlignment="1">
      <alignment horizontal="left" vertical="top" wrapText="1"/>
    </xf>
    <xf numFmtId="165" fontId="11" fillId="0" borderId="2" xfId="5" applyNumberFormat="1" applyFont="1" applyBorder="1" applyAlignment="1">
      <alignment horizontal="center" vertical="top" wrapText="1"/>
    </xf>
    <xf numFmtId="167" fontId="11" fillId="0" borderId="2" xfId="0" applyNumberFormat="1" applyFont="1" applyBorder="1" applyAlignment="1">
      <alignment horizontal="center" vertical="top" wrapText="1"/>
    </xf>
    <xf numFmtId="167" fontId="30" fillId="0" borderId="2" xfId="0" applyNumberFormat="1" applyFont="1" applyBorder="1" applyAlignment="1">
      <alignment horizontal="center" vertical="center" wrapText="1"/>
    </xf>
    <xf numFmtId="165" fontId="8" fillId="0" borderId="2" xfId="5" applyNumberFormat="1" applyFont="1" applyBorder="1" applyAlignment="1">
      <alignment horizontal="center" vertical="top" wrapText="1"/>
    </xf>
    <xf numFmtId="167" fontId="10" fillId="0" borderId="2" xfId="0" applyNumberFormat="1" applyFont="1" applyFill="1" applyBorder="1" applyAlignment="1">
      <alignment horizontal="left" vertical="top" wrapText="1"/>
    </xf>
    <xf numFmtId="0" fontId="32" fillId="2" borderId="2" xfId="0" applyFont="1" applyFill="1" applyBorder="1" applyAlignment="1">
      <alignment horizontal="center" vertical="top" wrapText="1"/>
    </xf>
    <xf numFmtId="0" fontId="32" fillId="2" borderId="2" xfId="0" applyFont="1" applyFill="1" applyBorder="1" applyAlignment="1">
      <alignment horizontal="center" vertical="top"/>
    </xf>
    <xf numFmtId="0" fontId="33" fillId="2" borderId="2" xfId="0" applyFont="1" applyFill="1" applyBorder="1" applyAlignment="1">
      <alignment horizontal="left" vertical="top" wrapText="1"/>
    </xf>
    <xf numFmtId="0" fontId="32" fillId="2" borderId="2" xfId="0" applyFont="1" applyFill="1" applyBorder="1" applyAlignment="1">
      <alignment horizontal="left" vertical="top" wrapText="1"/>
    </xf>
    <xf numFmtId="0" fontId="32" fillId="0" borderId="2" xfId="0" applyFont="1" applyBorder="1" applyAlignment="1">
      <alignment horizontal="left" vertical="top" wrapText="1"/>
    </xf>
    <xf numFmtId="0" fontId="32" fillId="0" borderId="2" xfId="0" applyFont="1" applyBorder="1" applyAlignment="1">
      <alignment horizontal="center" vertical="top"/>
    </xf>
    <xf numFmtId="0" fontId="16" fillId="0" borderId="2" xfId="0" applyFont="1" applyBorder="1" applyAlignment="1">
      <alignment horizontal="center" vertical="top"/>
    </xf>
    <xf numFmtId="0" fontId="32" fillId="0" borderId="2" xfId="0" applyFont="1" applyFill="1" applyBorder="1" applyAlignment="1">
      <alignment horizontal="center" vertical="top"/>
    </xf>
    <xf numFmtId="0" fontId="8" fillId="2" borderId="2" xfId="0" applyFont="1" applyFill="1" applyBorder="1" applyAlignment="1">
      <alignment horizontal="left" vertical="top" wrapText="1"/>
    </xf>
    <xf numFmtId="0" fontId="13" fillId="0" borderId="2" xfId="0" applyNumberFormat="1" applyFont="1" applyBorder="1" applyAlignment="1">
      <alignment horizontal="left" vertical="top" wrapText="1"/>
    </xf>
    <xf numFmtId="166" fontId="8" fillId="0" borderId="2" xfId="0" applyNumberFormat="1" applyFont="1" applyFill="1" applyBorder="1" applyAlignment="1">
      <alignment horizontal="left" vertical="top"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8" fillId="2" borderId="2" xfId="0" applyFont="1" applyFill="1" applyBorder="1" applyAlignment="1">
      <alignment horizontal="center" vertical="top"/>
    </xf>
    <xf numFmtId="166" fontId="8" fillId="0" borderId="2" xfId="0" applyNumberFormat="1" applyFont="1" applyFill="1" applyBorder="1" applyAlignment="1">
      <alignment horizontal="center" vertical="top"/>
    </xf>
    <xf numFmtId="0" fontId="11" fillId="0" borderId="2" xfId="0" applyFont="1" applyBorder="1" applyAlignment="1">
      <alignment horizontal="left" vertical="top" wrapText="1"/>
    </xf>
    <xf numFmtId="2" fontId="4" fillId="0" borderId="0" xfId="0" applyNumberFormat="1" applyFont="1" applyFill="1" applyAlignment="1">
      <alignment vertical="top" wrapText="1"/>
    </xf>
    <xf numFmtId="166" fontId="4" fillId="0" borderId="0" xfId="0" applyNumberFormat="1" applyFont="1" applyFill="1" applyAlignment="1">
      <alignment vertical="top" wrapText="1"/>
    </xf>
    <xf numFmtId="0" fontId="11" fillId="0" borderId="2" xfId="0" applyFont="1" applyFill="1" applyBorder="1" applyAlignment="1">
      <alignment horizontal="center" vertical="top" wrapText="1"/>
    </xf>
    <xf numFmtId="167" fontId="13" fillId="0" borderId="2" xfId="0" applyNumberFormat="1" applyFont="1" applyBorder="1" applyAlignment="1">
      <alignment horizontal="center" vertical="top" wrapText="1"/>
    </xf>
    <xf numFmtId="167" fontId="24" fillId="0" borderId="2" xfId="5" applyNumberFormat="1" applyFont="1" applyBorder="1" applyAlignment="1">
      <alignment horizontal="center" vertical="top" wrapText="1"/>
    </xf>
    <xf numFmtId="164" fontId="13" fillId="0" borderId="2" xfId="5" applyNumberFormat="1" applyFont="1" applyBorder="1" applyAlignment="1">
      <alignment horizontal="center" vertical="top" wrapText="1"/>
    </xf>
    <xf numFmtId="0" fontId="11" fillId="0" borderId="2" xfId="5" applyNumberFormat="1" applyFont="1" applyFill="1" applyBorder="1" applyAlignment="1">
      <alignment horizontal="center" vertical="top" wrapText="1"/>
    </xf>
    <xf numFmtId="0" fontId="10" fillId="0" borderId="0" xfId="0" applyFont="1" applyFill="1" applyBorder="1" applyAlignment="1">
      <alignment horizontal="center" vertical="top" wrapText="1"/>
    </xf>
    <xf numFmtId="167" fontId="8" fillId="0" borderId="2" xfId="0" applyNumberFormat="1" applyFont="1" applyBorder="1" applyAlignment="1">
      <alignment horizontal="center" vertical="top" wrapText="1"/>
    </xf>
    <xf numFmtId="167" fontId="10" fillId="0" borderId="2" xfId="0" applyNumberFormat="1" applyFont="1" applyBorder="1" applyAlignment="1">
      <alignment horizontal="center" vertical="center" wrapText="1"/>
    </xf>
    <xf numFmtId="0" fontId="10" fillId="0" borderId="2" xfId="0" applyFont="1" applyFill="1" applyBorder="1" applyAlignment="1">
      <alignment horizontal="left" vertical="center"/>
    </xf>
    <xf numFmtId="0" fontId="8" fillId="0" borderId="2" xfId="0" applyFont="1" applyFill="1" applyBorder="1" applyAlignment="1">
      <alignment horizontal="center" vertical="top" wrapText="1" readingOrder="1"/>
    </xf>
    <xf numFmtId="0" fontId="8" fillId="0" borderId="2" xfId="0" applyFont="1" applyFill="1" applyBorder="1" applyAlignment="1">
      <alignment horizontal="left" vertical="top" wrapText="1" readingOrder="1"/>
    </xf>
    <xf numFmtId="168" fontId="8" fillId="0" borderId="2" xfId="0" applyNumberFormat="1" applyFont="1" applyFill="1" applyBorder="1" applyAlignment="1">
      <alignment horizontal="center" vertical="top" wrapText="1" readingOrder="1"/>
    </xf>
    <xf numFmtId="0" fontId="8" fillId="0" borderId="2" xfId="0" applyFont="1" applyBorder="1" applyAlignment="1">
      <alignment horizontal="center" vertical="top" wrapText="1" readingOrder="1"/>
    </xf>
    <xf numFmtId="0" fontId="8" fillId="0" borderId="2" xfId="0" applyFont="1" applyBorder="1" applyAlignment="1">
      <alignment horizontal="left" vertical="top" wrapText="1" readingOrder="1"/>
    </xf>
    <xf numFmtId="1" fontId="8" fillId="0" borderId="4" xfId="0" applyNumberFormat="1" applyFont="1" applyFill="1" applyBorder="1" applyAlignment="1">
      <alignment horizontal="center" vertical="top" wrapText="1" readingOrder="1"/>
    </xf>
    <xf numFmtId="0" fontId="8" fillId="0" borderId="4" xfId="2" applyFont="1" applyFill="1" applyBorder="1" applyAlignment="1">
      <alignment horizontal="center" vertical="top" wrapText="1"/>
    </xf>
    <xf numFmtId="0" fontId="8" fillId="0" borderId="2" xfId="2" applyFont="1" applyFill="1" applyBorder="1" applyAlignment="1">
      <alignment horizontal="left" vertical="top" wrapText="1"/>
    </xf>
    <xf numFmtId="168" fontId="8" fillId="0" borderId="2" xfId="2" applyNumberFormat="1" applyFont="1" applyFill="1" applyBorder="1" applyAlignment="1">
      <alignment horizontal="center" vertical="top" wrapText="1"/>
    </xf>
    <xf numFmtId="0" fontId="12" fillId="0" borderId="2" xfId="2" applyFont="1" applyFill="1" applyBorder="1" applyAlignment="1">
      <alignment horizontal="left" vertical="top" wrapText="1"/>
    </xf>
    <xf numFmtId="0" fontId="37" fillId="0" borderId="2" xfId="0" applyFont="1" applyFill="1" applyBorder="1" applyAlignment="1">
      <alignment horizontal="center" vertical="top" wrapText="1"/>
    </xf>
    <xf numFmtId="0" fontId="38" fillId="0" borderId="2" xfId="0" applyFont="1" applyFill="1" applyBorder="1" applyAlignment="1">
      <alignment horizontal="center" vertical="top" wrapText="1"/>
    </xf>
    <xf numFmtId="2" fontId="8" fillId="0" borderId="2" xfId="2" applyNumberFormat="1" applyFont="1" applyFill="1" applyBorder="1" applyAlignment="1" applyProtection="1">
      <alignment horizontal="center" vertical="top" wrapText="1"/>
      <protection locked="0"/>
    </xf>
    <xf numFmtId="2" fontId="8" fillId="0" borderId="2" xfId="1" applyNumberFormat="1" applyFont="1" applyFill="1" applyBorder="1" applyAlignment="1" applyProtection="1">
      <alignment horizontal="center" vertical="top" wrapText="1"/>
      <protection locked="0"/>
    </xf>
    <xf numFmtId="0" fontId="8" fillId="0" borderId="4" xfId="2" applyFont="1" applyFill="1" applyBorder="1" applyAlignment="1">
      <alignment horizontal="center" vertical="center" wrapText="1"/>
    </xf>
    <xf numFmtId="168" fontId="8" fillId="0" borderId="2" xfId="2" applyNumberFormat="1" applyFont="1" applyFill="1" applyBorder="1" applyAlignment="1">
      <alignment horizontal="center" vertical="center" wrapText="1"/>
    </xf>
    <xf numFmtId="0" fontId="26" fillId="0" borderId="4" xfId="2" applyFont="1" applyFill="1" applyBorder="1" applyAlignment="1">
      <alignment horizontal="center" vertical="center" wrapText="1"/>
    </xf>
    <xf numFmtId="0" fontId="12"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5" xfId="2" applyFont="1" applyFill="1" applyBorder="1" applyAlignment="1">
      <alignment horizontal="left" vertical="top" wrapText="1"/>
    </xf>
    <xf numFmtId="168" fontId="8" fillId="0" borderId="5" xfId="2" applyNumberFormat="1" applyFont="1" applyFill="1" applyBorder="1" applyAlignment="1">
      <alignment horizontal="center" vertical="top" wrapText="1"/>
    </xf>
    <xf numFmtId="0" fontId="12" fillId="0" borderId="5" xfId="2" applyFont="1" applyFill="1" applyBorder="1" applyAlignment="1">
      <alignment horizontal="left" vertical="center" wrapText="1"/>
    </xf>
    <xf numFmtId="0" fontId="8" fillId="0" borderId="2" xfId="2" applyFont="1" applyFill="1" applyBorder="1" applyAlignment="1" applyProtection="1">
      <alignment horizontal="center" vertical="top" wrapText="1"/>
      <protection locked="0"/>
    </xf>
    <xf numFmtId="0" fontId="12" fillId="0" borderId="5" xfId="2" applyFont="1" applyFill="1" applyBorder="1" applyAlignment="1">
      <alignment horizontal="left" vertical="top" wrapText="1"/>
    </xf>
    <xf numFmtId="3" fontId="8" fillId="0" borderId="2" xfId="2" applyNumberFormat="1" applyFont="1" applyFill="1" applyBorder="1" applyAlignment="1">
      <alignment horizontal="center" vertical="top" wrapText="1"/>
    </xf>
    <xf numFmtId="3" fontId="8" fillId="0" borderId="2" xfId="2" applyNumberFormat="1" applyFont="1" applyFill="1" applyBorder="1" applyAlignment="1">
      <alignment horizontal="center" vertical="center" wrapText="1"/>
    </xf>
    <xf numFmtId="168" fontId="26" fillId="0" borderId="2" xfId="0" applyNumberFormat="1" applyFont="1" applyFill="1" applyBorder="1" applyAlignment="1">
      <alignment vertical="top"/>
    </xf>
    <xf numFmtId="0" fontId="26" fillId="0" borderId="2" xfId="0" applyFont="1" applyFill="1" applyBorder="1" applyAlignment="1">
      <alignment vertical="top"/>
    </xf>
    <xf numFmtId="0" fontId="16" fillId="0" borderId="2" xfId="0" applyFont="1" applyFill="1" applyBorder="1" applyAlignment="1">
      <alignment horizontal="center" vertical="top"/>
    </xf>
    <xf numFmtId="0" fontId="8" fillId="2" borderId="2" xfId="0" applyFont="1" applyFill="1" applyBorder="1" applyAlignment="1">
      <alignment vertical="top" wrapText="1"/>
    </xf>
    <xf numFmtId="0" fontId="8" fillId="0" borderId="0" xfId="0" applyFont="1" applyFill="1" applyBorder="1" applyAlignment="1">
      <alignment horizontal="left" vertical="top" wrapText="1"/>
    </xf>
    <xf numFmtId="164" fontId="8" fillId="0" borderId="0" xfId="0" applyNumberFormat="1" applyFont="1" applyFill="1" applyBorder="1" applyAlignment="1">
      <alignment horizontal="center" vertical="top" wrapText="1"/>
    </xf>
    <xf numFmtId="0" fontId="4" fillId="0" borderId="0" xfId="0" applyFont="1" applyFill="1" applyBorder="1" applyAlignment="1">
      <alignment horizontal="left" vertical="top" wrapText="1"/>
    </xf>
    <xf numFmtId="166" fontId="39" fillId="0"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32" fillId="0" borderId="4" xfId="0" applyFont="1" applyBorder="1" applyAlignment="1">
      <alignment horizontal="center" vertical="top"/>
    </xf>
    <xf numFmtId="166" fontId="3" fillId="0" borderId="2" xfId="0" applyNumberFormat="1" applyFont="1" applyFill="1" applyBorder="1" applyAlignment="1">
      <alignment horizontal="center" vertical="top" wrapText="1"/>
    </xf>
    <xf numFmtId="0" fontId="32" fillId="0" borderId="2" xfId="0" applyFont="1" applyFill="1" applyBorder="1" applyAlignment="1">
      <alignment horizontal="center" vertical="top" wrapText="1"/>
    </xf>
    <xf numFmtId="0" fontId="32" fillId="0" borderId="2" xfId="0" applyFont="1" applyFill="1" applyBorder="1" applyAlignment="1">
      <alignment horizontal="left" vertical="top" wrapText="1"/>
    </xf>
    <xf numFmtId="0" fontId="32" fillId="0" borderId="2" xfId="0" applyFont="1" applyFill="1" applyBorder="1" applyAlignment="1">
      <alignment vertical="top" wrapText="1"/>
    </xf>
    <xf numFmtId="0" fontId="40" fillId="0" borderId="2" xfId="0" applyFont="1" applyFill="1" applyBorder="1" applyAlignment="1">
      <alignment horizontal="center" vertical="top" wrapText="1"/>
    </xf>
    <xf numFmtId="0" fontId="32" fillId="5" borderId="2" xfId="0" applyFont="1" applyFill="1" applyBorder="1" applyAlignment="1">
      <alignment horizontal="center" vertical="top"/>
    </xf>
    <xf numFmtId="0" fontId="16" fillId="5" borderId="2" xfId="0" applyFont="1" applyFill="1" applyBorder="1" applyAlignment="1">
      <alignment horizontal="center" vertical="top"/>
    </xf>
    <xf numFmtId="167" fontId="13" fillId="0" borderId="2" xfId="0" applyNumberFormat="1" applyFont="1" applyFill="1" applyBorder="1" applyAlignment="1">
      <alignment horizontal="center" vertical="top" wrapText="1"/>
    </xf>
    <xf numFmtId="3" fontId="13" fillId="0" borderId="2" xfId="0" applyNumberFormat="1" applyFont="1" applyFill="1" applyBorder="1" applyAlignment="1">
      <alignment horizontal="center" vertical="top" wrapText="1"/>
    </xf>
    <xf numFmtId="3" fontId="13" fillId="0" borderId="2" xfId="0" applyNumberFormat="1" applyFont="1" applyBorder="1" applyAlignment="1">
      <alignment horizontal="center" vertical="top" wrapText="1"/>
    </xf>
    <xf numFmtId="167" fontId="10" fillId="0" borderId="2" xfId="0" applyNumberFormat="1" applyFont="1" applyBorder="1" applyAlignment="1">
      <alignment horizontal="center" vertical="top"/>
    </xf>
    <xf numFmtId="0" fontId="19" fillId="0" borderId="2" xfId="0" applyFont="1" applyFill="1" applyBorder="1" applyAlignment="1">
      <alignment horizontal="center" vertical="top" wrapText="1"/>
    </xf>
    <xf numFmtId="49" fontId="8" fillId="0" borderId="2" xfId="0" applyNumberFormat="1" applyFont="1" applyFill="1" applyBorder="1" applyAlignment="1">
      <alignment horizontal="left" vertical="top" wrapText="1"/>
    </xf>
    <xf numFmtId="49" fontId="8" fillId="0" borderId="11" xfId="0" applyNumberFormat="1" applyFont="1" applyFill="1" applyBorder="1" applyAlignment="1">
      <alignment horizontal="center" vertical="top" wrapText="1"/>
    </xf>
    <xf numFmtId="168" fontId="8" fillId="0" borderId="9" xfId="0" applyNumberFormat="1" applyFont="1" applyFill="1" applyBorder="1" applyAlignment="1">
      <alignment horizontal="center" vertical="top" wrapText="1"/>
    </xf>
    <xf numFmtId="0" fontId="8" fillId="0" borderId="10" xfId="0" applyFont="1" applyFill="1" applyBorder="1" applyAlignment="1">
      <alignment horizontal="center" vertical="top" wrapText="1"/>
    </xf>
    <xf numFmtId="0" fontId="8" fillId="0" borderId="12" xfId="0" applyFont="1" applyBorder="1" applyAlignment="1">
      <alignment horizontal="center" vertical="top"/>
    </xf>
    <xf numFmtId="0" fontId="23" fillId="0" borderId="2" xfId="0" applyFont="1" applyFill="1" applyBorder="1" applyAlignment="1">
      <alignment vertical="top" wrapText="1"/>
    </xf>
    <xf numFmtId="0" fontId="12" fillId="0" borderId="2" xfId="0" applyFont="1" applyFill="1" applyBorder="1" applyAlignment="1">
      <alignment vertical="top" wrapText="1"/>
    </xf>
    <xf numFmtId="0" fontId="12" fillId="0" borderId="2" xfId="0" applyFont="1" applyBorder="1" applyAlignment="1">
      <alignment horizontal="left" vertical="top" wrapText="1"/>
    </xf>
    <xf numFmtId="0" fontId="12" fillId="0" borderId="5" xfId="0" applyFont="1" applyBorder="1" applyAlignment="1">
      <alignment horizontal="left" vertical="top" wrapText="1"/>
    </xf>
    <xf numFmtId="0" fontId="4" fillId="8" borderId="0" xfId="0" applyFont="1" applyFill="1" applyAlignment="1">
      <alignment vertical="top" wrapText="1"/>
    </xf>
    <xf numFmtId="0" fontId="8" fillId="0" borderId="2" xfId="2" applyFont="1" applyFill="1" applyBorder="1" applyAlignment="1">
      <alignment horizontal="center" vertical="top" wrapText="1"/>
    </xf>
    <xf numFmtId="0" fontId="19" fillId="0" borderId="2" xfId="6" applyFont="1" applyFill="1" applyBorder="1" applyAlignment="1">
      <alignment horizontal="center" vertical="top" wrapText="1"/>
    </xf>
    <xf numFmtId="2" fontId="8" fillId="0" borderId="2" xfId="7" applyNumberFormat="1" applyFont="1" applyFill="1" applyBorder="1" applyAlignment="1" applyProtection="1">
      <alignment horizontal="center" vertical="top" wrapText="1"/>
      <protection locked="0"/>
    </xf>
    <xf numFmtId="3" fontId="8" fillId="0" borderId="5" xfId="2" applyNumberFormat="1" applyFont="1" applyFill="1" applyBorder="1" applyAlignment="1">
      <alignment horizontal="center" vertical="top" wrapText="1"/>
    </xf>
    <xf numFmtId="0" fontId="8" fillId="0" borderId="2" xfId="2" applyFont="1" applyFill="1" applyBorder="1" applyAlignment="1">
      <alignment vertical="top" wrapText="1"/>
    </xf>
    <xf numFmtId="0" fontId="41" fillId="0" borderId="2" xfId="0" applyFont="1" applyFill="1" applyBorder="1" applyAlignment="1">
      <alignment horizontal="center" vertical="top"/>
    </xf>
    <xf numFmtId="167" fontId="8" fillId="0" borderId="2" xfId="8" applyNumberFormat="1" applyFont="1" applyFill="1" applyBorder="1" applyAlignment="1">
      <alignment horizontal="center" vertical="top"/>
    </xf>
    <xf numFmtId="0" fontId="41" fillId="0" borderId="2" xfId="0" applyFont="1" applyFill="1" applyBorder="1" applyAlignment="1">
      <alignment vertical="top"/>
    </xf>
    <xf numFmtId="167" fontId="13" fillId="0" borderId="2" xfId="0" applyNumberFormat="1" applyFont="1" applyFill="1" applyBorder="1" applyAlignment="1">
      <alignment horizontal="left" vertical="top" wrapText="1"/>
    </xf>
    <xf numFmtId="167" fontId="42" fillId="0" borderId="2" xfId="0" applyNumberFormat="1" applyFont="1" applyFill="1" applyBorder="1" applyAlignment="1">
      <alignment horizontal="left" vertical="top" wrapText="1"/>
    </xf>
    <xf numFmtId="0" fontId="32" fillId="0" borderId="2" xfId="0" applyFont="1" applyBorder="1" applyAlignment="1">
      <alignment horizontal="center" vertical="top" wrapText="1"/>
    </xf>
    <xf numFmtId="166" fontId="8" fillId="0" borderId="2" xfId="0" applyNumberFormat="1" applyFont="1" applyFill="1" applyBorder="1" applyAlignment="1">
      <alignment horizontal="center" vertical="top" wrapText="1"/>
    </xf>
    <xf numFmtId="0" fontId="11" fillId="0" borderId="2" xfId="0" applyFont="1" applyFill="1" applyBorder="1" applyAlignment="1">
      <alignment horizontal="center" vertical="top"/>
    </xf>
    <xf numFmtId="168" fontId="36" fillId="0" borderId="0" xfId="0" applyNumberFormat="1" applyFont="1" applyFill="1" applyBorder="1" applyAlignment="1">
      <alignment horizontal="center" vertical="top" wrapText="1"/>
    </xf>
    <xf numFmtId="0" fontId="12" fillId="0" borderId="2" xfId="0" applyFont="1" applyFill="1" applyBorder="1" applyAlignment="1">
      <alignment vertical="center"/>
    </xf>
    <xf numFmtId="49" fontId="19" fillId="0" borderId="2" xfId="0" applyNumberFormat="1" applyFont="1" applyFill="1" applyBorder="1" applyAlignment="1">
      <alignment horizontal="center" vertical="top" wrapText="1"/>
    </xf>
    <xf numFmtId="0" fontId="44" fillId="0" borderId="2" xfId="0" applyFont="1" applyFill="1" applyBorder="1" applyAlignment="1">
      <alignment horizontal="center" vertical="top" wrapText="1"/>
    </xf>
    <xf numFmtId="165" fontId="44" fillId="0" borderId="2" xfId="0" applyNumberFormat="1" applyFont="1" applyFill="1" applyBorder="1" applyAlignment="1">
      <alignment horizontal="center" vertical="top" wrapText="1"/>
    </xf>
    <xf numFmtId="165" fontId="19" fillId="0" borderId="2" xfId="0" applyNumberFormat="1" applyFont="1" applyFill="1" applyBorder="1" applyAlignment="1">
      <alignment horizontal="center" vertical="top" wrapText="1"/>
    </xf>
    <xf numFmtId="0" fontId="19" fillId="2"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46" fillId="0" borderId="2" xfId="0" applyFont="1" applyBorder="1" applyAlignment="1">
      <alignment horizontal="center" vertical="top" wrapText="1"/>
    </xf>
    <xf numFmtId="0" fontId="13" fillId="0" borderId="4" xfId="0" applyFont="1" applyFill="1" applyBorder="1" applyAlignment="1">
      <alignment horizontal="center" vertical="top" wrapText="1"/>
    </xf>
    <xf numFmtId="169" fontId="8" fillId="0" borderId="2" xfId="0" applyNumberFormat="1" applyFont="1" applyFill="1" applyBorder="1" applyAlignment="1">
      <alignment horizontal="center" vertical="top" wrapText="1"/>
    </xf>
    <xf numFmtId="0" fontId="22" fillId="0" borderId="2" xfId="0" applyFont="1" applyFill="1" applyBorder="1" applyAlignment="1">
      <alignment horizontal="center" vertical="top" wrapText="1"/>
    </xf>
    <xf numFmtId="165" fontId="12" fillId="0" borderId="2" xfId="0" applyNumberFormat="1" applyFont="1" applyFill="1" applyBorder="1" applyAlignment="1">
      <alignment horizontal="center" vertical="top" wrapText="1"/>
    </xf>
    <xf numFmtId="0" fontId="12" fillId="0" borderId="4" xfId="0" applyFont="1" applyFill="1" applyBorder="1" applyAlignment="1">
      <alignment horizontal="left" vertical="top" wrapText="1"/>
    </xf>
    <xf numFmtId="49" fontId="8" fillId="5" borderId="2" xfId="0" applyNumberFormat="1" applyFont="1" applyFill="1" applyBorder="1" applyAlignment="1">
      <alignment horizontal="center" vertical="top" wrapText="1"/>
    </xf>
    <xf numFmtId="0" fontId="8" fillId="5" borderId="2" xfId="0" applyFont="1" applyFill="1" applyBorder="1" applyAlignment="1">
      <alignment horizontal="left" vertical="top" wrapText="1"/>
    </xf>
    <xf numFmtId="0" fontId="8" fillId="5" borderId="2" xfId="0" applyFont="1" applyFill="1" applyBorder="1" applyAlignment="1">
      <alignment horizontal="center" vertical="top" wrapText="1"/>
    </xf>
    <xf numFmtId="165" fontId="8" fillId="5" borderId="2" xfId="0" applyNumberFormat="1" applyFont="1" applyFill="1" applyBorder="1" applyAlignment="1">
      <alignment horizontal="center" vertical="top" wrapText="1"/>
    </xf>
    <xf numFmtId="0" fontId="8" fillId="5" borderId="2" xfId="0" applyFont="1" applyFill="1" applyBorder="1" applyAlignment="1">
      <alignment vertical="top" wrapText="1"/>
    </xf>
    <xf numFmtId="0" fontId="8" fillId="0" borderId="4" xfId="0" applyFont="1" applyBorder="1" applyAlignment="1">
      <alignment vertical="top" wrapText="1"/>
    </xf>
    <xf numFmtId="0" fontId="8" fillId="0" borderId="15" xfId="0" applyFont="1" applyBorder="1" applyAlignment="1">
      <alignment horizontal="center" vertical="top" wrapText="1"/>
    </xf>
    <xf numFmtId="0" fontId="8" fillId="0" borderId="4" xfId="0" applyFont="1" applyFill="1" applyBorder="1" applyAlignment="1">
      <alignment vertical="top" wrapText="1"/>
    </xf>
    <xf numFmtId="0" fontId="8" fillId="2" borderId="2" xfId="0" applyFont="1" applyFill="1" applyBorder="1" applyAlignment="1">
      <alignment horizontal="justify" vertical="top" wrapText="1"/>
    </xf>
    <xf numFmtId="0" fontId="12" fillId="2" borderId="2" xfId="0" applyFont="1" applyFill="1" applyBorder="1" applyAlignment="1">
      <alignment horizontal="left" vertical="top" wrapText="1"/>
    </xf>
    <xf numFmtId="167" fontId="8" fillId="0" borderId="2" xfId="0" applyNumberFormat="1" applyFont="1" applyBorder="1" applyAlignment="1">
      <alignment horizontal="center" vertical="center" wrapText="1"/>
    </xf>
    <xf numFmtId="167" fontId="44" fillId="0" borderId="2" xfId="0" applyNumberFormat="1" applyFont="1" applyFill="1" applyBorder="1" applyAlignment="1">
      <alignment horizontal="center" vertical="top" wrapText="1"/>
    </xf>
    <xf numFmtId="167" fontId="12" fillId="0" borderId="2" xfId="0" applyNumberFormat="1" applyFont="1" applyFill="1" applyBorder="1" applyAlignment="1">
      <alignment horizontal="center" vertical="top" wrapText="1"/>
    </xf>
    <xf numFmtId="167" fontId="19" fillId="0" borderId="2" xfId="0" applyNumberFormat="1" applyFont="1" applyFill="1" applyBorder="1" applyAlignment="1">
      <alignment horizontal="center" vertical="top" wrapText="1"/>
    </xf>
    <xf numFmtId="167" fontId="8" fillId="5" borderId="2" xfId="0" applyNumberFormat="1" applyFont="1" applyFill="1" applyBorder="1" applyAlignment="1">
      <alignment horizontal="center" vertical="top" wrapText="1"/>
    </xf>
    <xf numFmtId="167" fontId="4" fillId="5" borderId="2" xfId="0" applyNumberFormat="1" applyFont="1" applyFill="1" applyBorder="1" applyAlignment="1">
      <alignment vertical="top"/>
    </xf>
    <xf numFmtId="167" fontId="10" fillId="0" borderId="2" xfId="0" applyNumberFormat="1" applyFont="1" applyBorder="1" applyAlignment="1">
      <alignment horizontal="center" vertical="top" wrapText="1"/>
    </xf>
    <xf numFmtId="0" fontId="8" fillId="2" borderId="6" xfId="0" applyFont="1" applyFill="1" applyBorder="1" applyAlignment="1">
      <alignment horizontal="left" vertical="top" wrapText="1"/>
    </xf>
    <xf numFmtId="167" fontId="8" fillId="0" borderId="5" xfId="0" applyNumberFormat="1" applyFont="1" applyFill="1" applyBorder="1" applyAlignment="1">
      <alignment horizontal="center" vertical="top"/>
    </xf>
    <xf numFmtId="167" fontId="8" fillId="0" borderId="2" xfId="0" applyNumberFormat="1" applyFont="1" applyFill="1" applyBorder="1" applyAlignment="1">
      <alignment horizontal="center" vertical="top"/>
    </xf>
    <xf numFmtId="167" fontId="10" fillId="0" borderId="5" xfId="0" applyNumberFormat="1" applyFont="1" applyFill="1" applyBorder="1" applyAlignment="1">
      <alignment horizontal="center" vertical="top"/>
    </xf>
    <xf numFmtId="167" fontId="10" fillId="0" borderId="2" xfId="0" applyNumberFormat="1" applyFont="1" applyFill="1" applyBorder="1" applyAlignment="1">
      <alignment horizontal="center" vertical="top"/>
    </xf>
    <xf numFmtId="167" fontId="33" fillId="4" borderId="2" xfId="0" applyNumberFormat="1" applyFont="1" applyFill="1" applyBorder="1" applyAlignment="1">
      <alignment horizontal="center" vertical="top"/>
    </xf>
    <xf numFmtId="167" fontId="32" fillId="4" borderId="2" xfId="0" applyNumberFormat="1" applyFont="1" applyFill="1" applyBorder="1" applyAlignment="1">
      <alignment horizontal="center" vertical="top"/>
    </xf>
    <xf numFmtId="167" fontId="32" fillId="2" borderId="2" xfId="0" applyNumberFormat="1" applyFont="1" applyFill="1" applyBorder="1" applyAlignment="1">
      <alignment horizontal="center" vertical="top"/>
    </xf>
    <xf numFmtId="167" fontId="32" fillId="0" borderId="2" xfId="0" applyNumberFormat="1" applyFont="1" applyBorder="1" applyAlignment="1">
      <alignment horizontal="center" vertical="top"/>
    </xf>
    <xf numFmtId="167" fontId="13" fillId="4" borderId="2" xfId="0" applyNumberFormat="1" applyFont="1" applyFill="1" applyBorder="1" applyAlignment="1">
      <alignment horizontal="center" vertical="top"/>
    </xf>
    <xf numFmtId="167" fontId="8" fillId="4" borderId="2" xfId="0" applyNumberFormat="1" applyFont="1" applyFill="1" applyBorder="1" applyAlignment="1">
      <alignment horizontal="center" vertical="top"/>
    </xf>
    <xf numFmtId="167" fontId="8" fillId="0" borderId="2" xfId="0" applyNumberFormat="1" applyFont="1" applyBorder="1" applyAlignment="1">
      <alignment horizontal="center" vertical="top"/>
    </xf>
    <xf numFmtId="167" fontId="34" fillId="4" borderId="2" xfId="0" applyNumberFormat="1" applyFont="1" applyFill="1" applyBorder="1" applyAlignment="1">
      <alignment horizontal="center" vertical="top"/>
    </xf>
    <xf numFmtId="167" fontId="32" fillId="0" borderId="2" xfId="0" applyNumberFormat="1" applyFont="1" applyFill="1" applyBorder="1" applyAlignment="1">
      <alignment horizontal="center" vertical="top"/>
    </xf>
    <xf numFmtId="167" fontId="32" fillId="3" borderId="2" xfId="0" applyNumberFormat="1" applyFont="1" applyFill="1" applyBorder="1" applyAlignment="1">
      <alignment horizontal="center" vertical="top"/>
    </xf>
    <xf numFmtId="167" fontId="32" fillId="0" borderId="2" xfId="0" applyNumberFormat="1" applyFont="1" applyFill="1" applyBorder="1" applyAlignment="1">
      <alignment vertical="top" wrapText="1"/>
    </xf>
    <xf numFmtId="167" fontId="32" fillId="0" borderId="2" xfId="0" applyNumberFormat="1" applyFont="1" applyFill="1" applyBorder="1" applyAlignment="1">
      <alignment horizontal="center" vertical="top" wrapText="1"/>
    </xf>
    <xf numFmtId="167" fontId="40" fillId="0" borderId="2" xfId="0" applyNumberFormat="1" applyFont="1" applyFill="1" applyBorder="1" applyAlignment="1">
      <alignment vertical="top" wrapText="1"/>
    </xf>
    <xf numFmtId="167" fontId="26" fillId="4" borderId="2" xfId="0" applyNumberFormat="1" applyFont="1" applyFill="1" applyBorder="1" applyAlignment="1">
      <alignment horizontal="center" vertical="top"/>
    </xf>
    <xf numFmtId="167" fontId="26" fillId="0" borderId="2" xfId="0" applyNumberFormat="1" applyFont="1" applyBorder="1" applyAlignment="1">
      <alignment horizontal="center" vertical="top"/>
    </xf>
    <xf numFmtId="167" fontId="13" fillId="6" borderId="2" xfId="0" applyNumberFormat="1" applyFont="1" applyFill="1" applyBorder="1" applyAlignment="1">
      <alignment horizontal="center" vertical="top" wrapText="1"/>
    </xf>
    <xf numFmtId="167" fontId="8" fillId="6" borderId="2" xfId="0" applyNumberFormat="1" applyFont="1" applyFill="1" applyBorder="1" applyAlignment="1">
      <alignment horizontal="center" vertical="top" wrapText="1"/>
    </xf>
    <xf numFmtId="167" fontId="35" fillId="4" borderId="2" xfId="0" applyNumberFormat="1" applyFont="1" applyFill="1" applyBorder="1" applyAlignment="1">
      <alignment horizontal="center" vertical="top"/>
    </xf>
    <xf numFmtId="167" fontId="8" fillId="0" borderId="2" xfId="0" applyNumberFormat="1" applyFont="1" applyFill="1" applyBorder="1" applyAlignment="1">
      <alignment vertical="top" wrapText="1"/>
    </xf>
    <xf numFmtId="167" fontId="8" fillId="4" borderId="2" xfId="0" applyNumberFormat="1" applyFont="1" applyFill="1" applyBorder="1" applyAlignment="1">
      <alignment horizontal="center" vertical="top" wrapText="1"/>
    </xf>
    <xf numFmtId="167" fontId="10" fillId="4" borderId="2" xfId="0" applyNumberFormat="1" applyFont="1" applyFill="1" applyBorder="1" applyAlignment="1">
      <alignment horizontal="center" vertical="top" wrapText="1"/>
    </xf>
    <xf numFmtId="167" fontId="10" fillId="0" borderId="2" xfId="0" applyNumberFormat="1" applyFont="1" applyFill="1" applyBorder="1" applyAlignment="1">
      <alignment horizontal="center" vertical="center"/>
    </xf>
    <xf numFmtId="0" fontId="8" fillId="0" borderId="5" xfId="0" applyFont="1" applyBorder="1" applyAlignment="1">
      <alignment horizontal="center" vertical="top" wrapText="1"/>
    </xf>
    <xf numFmtId="0" fontId="8" fillId="0" borderId="5" xfId="2" applyFont="1" applyFill="1" applyBorder="1" applyAlignment="1">
      <alignment horizontal="center" vertical="top" wrapText="1"/>
    </xf>
    <xf numFmtId="0" fontId="8" fillId="0" borderId="5" xfId="0" applyFont="1" applyBorder="1" applyAlignment="1">
      <alignment horizontal="left" vertical="top" wrapText="1"/>
    </xf>
    <xf numFmtId="0" fontId="8" fillId="0" borderId="5" xfId="0" applyFont="1" applyFill="1" applyBorder="1" applyAlignment="1">
      <alignment horizontal="center" vertical="top" wrapText="1"/>
    </xf>
    <xf numFmtId="0" fontId="8" fillId="0" borderId="4" xfId="0" applyFont="1" applyBorder="1" applyAlignment="1">
      <alignment horizontal="center" vertical="top" wrapText="1"/>
    </xf>
    <xf numFmtId="0" fontId="8" fillId="0" borderId="6" xfId="2"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19" xfId="0" applyFont="1" applyBorder="1" applyAlignment="1">
      <alignment horizontal="left" vertical="top" wrapText="1"/>
    </xf>
    <xf numFmtId="0" fontId="8" fillId="0" borderId="9" xfId="0" applyFont="1" applyFill="1" applyBorder="1" applyAlignment="1">
      <alignment horizontal="left" vertical="top" wrapText="1"/>
    </xf>
    <xf numFmtId="0" fontId="8" fillId="0" borderId="9" xfId="0" applyFont="1" applyFill="1" applyBorder="1" applyAlignment="1">
      <alignment horizontal="center" vertical="top" wrapText="1"/>
    </xf>
    <xf numFmtId="0" fontId="8" fillId="4" borderId="9" xfId="0" applyFont="1" applyFill="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4" fillId="0" borderId="2" xfId="0" applyFont="1" applyBorder="1" applyAlignment="1">
      <alignment horizontal="center" vertical="top" wrapText="1"/>
    </xf>
    <xf numFmtId="0" fontId="49" fillId="0" borderId="2" xfId="0" applyFont="1" applyBorder="1" applyAlignment="1">
      <alignment horizontal="center" vertical="top" wrapText="1"/>
    </xf>
    <xf numFmtId="0" fontId="22" fillId="0" borderId="2" xfId="0" applyFont="1" applyBorder="1" applyAlignment="1">
      <alignment horizontal="center" vertical="top" wrapText="1"/>
    </xf>
    <xf numFmtId="0" fontId="22" fillId="0" borderId="2" xfId="0" applyFont="1" applyFill="1" applyBorder="1" applyAlignment="1">
      <alignment horizontal="center" vertical="top" wrapText="1" readingOrder="1"/>
    </xf>
    <xf numFmtId="2" fontId="22"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wrapText="1"/>
    </xf>
    <xf numFmtId="2" fontId="22" fillId="0" borderId="2" xfId="1" applyNumberFormat="1" applyFont="1" applyFill="1" applyBorder="1" applyAlignment="1" applyProtection="1">
      <alignment horizontal="center" vertical="top" wrapText="1"/>
      <protection locked="0"/>
    </xf>
    <xf numFmtId="2" fontId="22" fillId="0" borderId="5" xfId="2" applyNumberFormat="1" applyFont="1" applyFill="1" applyBorder="1" applyAlignment="1" applyProtection="1">
      <alignment horizontal="center" vertical="top" wrapText="1"/>
      <protection locked="0"/>
    </xf>
    <xf numFmtId="0" fontId="22" fillId="0" borderId="5" xfId="0" applyFont="1" applyFill="1" applyBorder="1" applyAlignment="1">
      <alignment horizontal="center" vertical="top" wrapText="1"/>
    </xf>
    <xf numFmtId="165" fontId="22" fillId="0" borderId="2" xfId="0" applyNumberFormat="1" applyFont="1" applyFill="1" applyBorder="1" applyAlignment="1">
      <alignment horizontal="center" vertical="top" wrapText="1"/>
    </xf>
    <xf numFmtId="0" fontId="4" fillId="0" borderId="2" xfId="0" applyFont="1" applyBorder="1" applyAlignment="1">
      <alignment horizontal="left" vertical="top" wrapText="1"/>
    </xf>
    <xf numFmtId="0" fontId="24" fillId="2" borderId="2" xfId="0" applyFont="1" applyFill="1" applyBorder="1" applyAlignment="1">
      <alignment horizontal="center" vertical="top" wrapText="1"/>
    </xf>
    <xf numFmtId="0" fontId="8" fillId="0" borderId="20" xfId="0" applyFont="1" applyFill="1" applyBorder="1" applyAlignment="1">
      <alignment vertical="top" wrapText="1"/>
    </xf>
    <xf numFmtId="0" fontId="8" fillId="0" borderId="5" xfId="0" applyFont="1" applyFill="1" applyBorder="1" applyAlignment="1">
      <alignment vertical="top" wrapText="1"/>
    </xf>
    <xf numFmtId="49" fontId="9" fillId="0" borderId="20" xfId="0" applyNumberFormat="1" applyFont="1" applyBorder="1" applyAlignment="1">
      <alignment vertical="top" wrapText="1"/>
    </xf>
    <xf numFmtId="0" fontId="4" fillId="0" borderId="17" xfId="0" applyFont="1" applyFill="1" applyBorder="1" applyAlignment="1">
      <alignment horizontal="left" vertical="top" wrapText="1"/>
    </xf>
    <xf numFmtId="0" fontId="13" fillId="2" borderId="19" xfId="0" applyFont="1" applyFill="1" applyBorder="1" applyAlignment="1">
      <alignment horizontal="center" vertical="top" wrapText="1"/>
    </xf>
    <xf numFmtId="0" fontId="8" fillId="0" borderId="15" xfId="0" applyFont="1" applyFill="1" applyBorder="1" applyAlignment="1">
      <alignment horizontal="center" vertical="top" wrapText="1"/>
    </xf>
    <xf numFmtId="0" fontId="8" fillId="0" borderId="19" xfId="0" applyNumberFormat="1" applyFont="1" applyFill="1" applyBorder="1" applyAlignment="1">
      <alignment horizontal="center" vertical="top" wrapText="1"/>
    </xf>
    <xf numFmtId="0" fontId="8" fillId="0" borderId="20" xfId="0" applyFont="1" applyFill="1" applyBorder="1" applyAlignment="1">
      <alignment horizontal="center" vertical="top" wrapText="1"/>
    </xf>
    <xf numFmtId="49" fontId="8" fillId="0" borderId="19" xfId="0" applyNumberFormat="1" applyFont="1" applyFill="1" applyBorder="1" applyAlignment="1">
      <alignment horizontal="center" vertical="top" wrapText="1"/>
    </xf>
    <xf numFmtId="0" fontId="8" fillId="0" borderId="19" xfId="0" applyFont="1" applyFill="1" applyBorder="1" applyAlignment="1">
      <alignment horizontal="center" vertical="top" wrapText="1"/>
    </xf>
    <xf numFmtId="0" fontId="19" fillId="0" borderId="15" xfId="0" applyFont="1" applyFill="1" applyBorder="1" applyAlignment="1">
      <alignment horizontal="center" vertical="top" wrapText="1"/>
    </xf>
    <xf numFmtId="0" fontId="25" fillId="0" borderId="20" xfId="0" applyFont="1" applyFill="1" applyBorder="1" applyAlignment="1">
      <alignment horizontal="center" vertical="top" wrapText="1"/>
    </xf>
    <xf numFmtId="0" fontId="45" fillId="0" borderId="15" xfId="0" applyFont="1" applyFill="1" applyBorder="1" applyAlignment="1">
      <alignment horizontal="center" vertical="top" wrapText="1"/>
    </xf>
    <xf numFmtId="0" fontId="26" fillId="0" borderId="20" xfId="0" applyFont="1" applyFill="1" applyBorder="1" applyAlignment="1">
      <alignment horizontal="center" vertical="top" wrapText="1"/>
    </xf>
    <xf numFmtId="0" fontId="47" fillId="0" borderId="15" xfId="0" applyFont="1" applyFill="1" applyBorder="1" applyAlignment="1">
      <alignment horizontal="center" vertical="top" wrapText="1"/>
    </xf>
    <xf numFmtId="0" fontId="28" fillId="0" borderId="17" xfId="0" applyFont="1" applyFill="1" applyBorder="1" applyAlignment="1">
      <alignment vertical="top"/>
    </xf>
    <xf numFmtId="0" fontId="8" fillId="2" borderId="21" xfId="0" applyFont="1" applyFill="1" applyBorder="1" applyAlignment="1">
      <alignment horizontal="left" vertical="top" wrapText="1"/>
    </xf>
    <xf numFmtId="0" fontId="8" fillId="0" borderId="23" xfId="0" applyFont="1" applyBorder="1" applyAlignment="1">
      <alignment horizontal="center" vertical="top"/>
    </xf>
    <xf numFmtId="0" fontId="8" fillId="0" borderId="23" xfId="0" applyFont="1" applyBorder="1" applyAlignment="1">
      <alignment horizontal="left" vertical="top" wrapText="1"/>
    </xf>
    <xf numFmtId="0" fontId="8" fillId="0" borderId="23" xfId="0" applyFont="1" applyBorder="1" applyAlignment="1">
      <alignment horizontal="center" vertical="top" wrapText="1"/>
    </xf>
    <xf numFmtId="167" fontId="8" fillId="0" borderId="23" xfId="0" applyNumberFormat="1" applyFont="1" applyBorder="1" applyAlignment="1">
      <alignment horizontal="center" vertical="top" wrapText="1"/>
    </xf>
    <xf numFmtId="165" fontId="8" fillId="0" borderId="23" xfId="0" applyNumberFormat="1" applyFont="1" applyBorder="1" applyAlignment="1">
      <alignment horizontal="center" vertical="top" wrapText="1"/>
    </xf>
    <xf numFmtId="165" fontId="8" fillId="0" borderId="24" xfId="0" applyNumberFormat="1" applyFont="1" applyBorder="1" applyAlignment="1">
      <alignment horizontal="center" vertical="top" wrapText="1"/>
    </xf>
    <xf numFmtId="165" fontId="22" fillId="0" borderId="23" xfId="0" applyNumberFormat="1" applyFont="1" applyBorder="1" applyAlignment="1">
      <alignment horizontal="center" vertical="top" wrapText="1"/>
    </xf>
    <xf numFmtId="0" fontId="22" fillId="0" borderId="23" xfId="0" applyFont="1" applyBorder="1" applyAlignment="1">
      <alignment horizontal="center" vertical="top" wrapText="1"/>
    </xf>
    <xf numFmtId="49" fontId="8" fillId="0" borderId="23" xfId="0" applyNumberFormat="1" applyFont="1" applyBorder="1" applyAlignment="1">
      <alignment horizontal="left" vertical="top" wrapText="1"/>
    </xf>
    <xf numFmtId="49" fontId="8" fillId="0" borderId="23" xfId="0" applyNumberFormat="1" applyFont="1" applyBorder="1" applyAlignment="1">
      <alignment horizontal="center" vertical="top"/>
    </xf>
    <xf numFmtId="49" fontId="8" fillId="0" borderId="24" xfId="0" applyNumberFormat="1" applyFont="1" applyBorder="1" applyAlignment="1">
      <alignment horizontal="center" vertical="top" wrapText="1"/>
    </xf>
    <xf numFmtId="167" fontId="27" fillId="0" borderId="23" xfId="0" applyNumberFormat="1" applyFont="1" applyBorder="1" applyAlignment="1">
      <alignment horizontal="center" vertical="top"/>
    </xf>
    <xf numFmtId="167" fontId="27" fillId="0" borderId="23" xfId="0" applyNumberFormat="1" applyFont="1" applyBorder="1" applyAlignment="1">
      <alignment horizontal="center" vertical="top" wrapText="1"/>
    </xf>
    <xf numFmtId="1" fontId="8" fillId="0" borderId="24" xfId="0" applyNumberFormat="1" applyFont="1" applyBorder="1" applyAlignment="1">
      <alignment horizontal="center" vertical="top" wrapText="1"/>
    </xf>
    <xf numFmtId="49" fontId="8" fillId="0" borderId="29" xfId="0" applyNumberFormat="1" applyFont="1" applyBorder="1" applyAlignment="1">
      <alignment horizontal="center" vertical="top"/>
    </xf>
    <xf numFmtId="0" fontId="8" fillId="0" borderId="29" xfId="0" applyFont="1" applyBorder="1" applyAlignment="1">
      <alignment horizontal="center" vertical="top"/>
    </xf>
    <xf numFmtId="0" fontId="8" fillId="0" borderId="29" xfId="0" applyFont="1" applyFill="1" applyBorder="1" applyAlignment="1">
      <alignment horizontal="center" vertical="top"/>
    </xf>
    <xf numFmtId="0" fontId="13" fillId="0" borderId="23" xfId="0" applyFont="1" applyBorder="1" applyAlignment="1">
      <alignment horizontal="left" vertical="top" wrapText="1"/>
    </xf>
    <xf numFmtId="0" fontId="8" fillId="0" borderId="23" xfId="0" applyFont="1" applyFill="1" applyBorder="1" applyAlignment="1">
      <alignment horizontal="center" vertical="top" wrapText="1"/>
    </xf>
    <xf numFmtId="167" fontId="8" fillId="0" borderId="23" xfId="0" applyNumberFormat="1" applyFont="1" applyFill="1" applyBorder="1" applyAlignment="1">
      <alignment horizontal="center" vertical="top" wrapText="1"/>
    </xf>
    <xf numFmtId="167" fontId="13" fillId="0" borderId="23" xfId="0" applyNumberFormat="1" applyFont="1" applyBorder="1" applyAlignment="1">
      <alignment horizontal="center" vertical="top"/>
    </xf>
    <xf numFmtId="0" fontId="13" fillId="0" borderId="29" xfId="0" applyFont="1" applyBorder="1" applyAlignment="1">
      <alignment horizontal="center" vertical="top" wrapText="1"/>
    </xf>
    <xf numFmtId="0" fontId="8" fillId="0" borderId="24" xfId="0" applyFont="1" applyFill="1" applyBorder="1" applyAlignment="1">
      <alignment horizontal="center" vertical="top" wrapText="1"/>
    </xf>
    <xf numFmtId="0" fontId="8" fillId="4" borderId="29" xfId="0" applyFont="1" applyFill="1" applyBorder="1" applyAlignment="1">
      <alignment horizontal="center" vertical="top"/>
    </xf>
    <xf numFmtId="0" fontId="8" fillId="4" borderId="23" xfId="0" applyFont="1" applyFill="1" applyBorder="1" applyAlignment="1">
      <alignment horizontal="left" vertical="top" wrapText="1"/>
    </xf>
    <xf numFmtId="0" fontId="8" fillId="4" borderId="23" xfId="0" applyFont="1" applyFill="1" applyBorder="1" applyAlignment="1">
      <alignment horizontal="center" vertical="top" wrapText="1"/>
    </xf>
    <xf numFmtId="167" fontId="8" fillId="4" borderId="23" xfId="0" applyNumberFormat="1" applyFont="1" applyFill="1" applyBorder="1" applyAlignment="1">
      <alignment horizontal="center" vertical="top" wrapText="1"/>
    </xf>
    <xf numFmtId="166" fontId="8" fillId="4" borderId="23" xfId="0" applyNumberFormat="1" applyFont="1" applyFill="1" applyBorder="1" applyAlignment="1">
      <alignment horizontal="center" vertical="top" wrapText="1"/>
    </xf>
    <xf numFmtId="0" fontId="8" fillId="4" borderId="24" xfId="0" applyFont="1" applyFill="1" applyBorder="1" applyAlignment="1">
      <alignment horizontal="center" vertical="top" wrapText="1"/>
    </xf>
    <xf numFmtId="0" fontId="4" fillId="4" borderId="23" xfId="0" applyFont="1" applyFill="1" applyBorder="1" applyAlignment="1">
      <alignment horizontal="center" vertical="top" wrapText="1"/>
    </xf>
    <xf numFmtId="0" fontId="8" fillId="0" borderId="30" xfId="0" applyFont="1" applyFill="1" applyBorder="1" applyAlignment="1">
      <alignment horizontal="left" vertical="top" wrapText="1"/>
    </xf>
    <xf numFmtId="0" fontId="8" fillId="4" borderId="30" xfId="0" applyFont="1" applyFill="1" applyBorder="1" applyAlignment="1">
      <alignment horizontal="left" vertical="top" wrapText="1"/>
    </xf>
    <xf numFmtId="0" fontId="8" fillId="4" borderId="30" xfId="0" applyFont="1" applyFill="1" applyBorder="1" applyAlignment="1">
      <alignment horizontal="center" vertical="top" wrapText="1"/>
    </xf>
    <xf numFmtId="0" fontId="8" fillId="4" borderId="32" xfId="0" applyFont="1" applyFill="1" applyBorder="1" applyAlignment="1">
      <alignment horizontal="left" vertical="top" wrapText="1"/>
    </xf>
    <xf numFmtId="0" fontId="8" fillId="4" borderId="23" xfId="0" applyNumberFormat="1" applyFont="1" applyFill="1" applyBorder="1" applyAlignment="1">
      <alignment horizontal="center" vertical="top" wrapText="1"/>
    </xf>
    <xf numFmtId="0" fontId="8" fillId="0" borderId="23" xfId="0" applyFont="1" applyFill="1" applyBorder="1" applyAlignment="1">
      <alignment horizontal="left" vertical="top" wrapText="1"/>
    </xf>
    <xf numFmtId="0" fontId="8" fillId="0" borderId="23" xfId="0" applyNumberFormat="1" applyFont="1" applyFill="1" applyBorder="1" applyAlignment="1">
      <alignment horizontal="center" vertical="top" wrapText="1"/>
    </xf>
    <xf numFmtId="0" fontId="8" fillId="4" borderId="23" xfId="0" applyFont="1" applyFill="1" applyBorder="1" applyAlignment="1">
      <alignment horizontal="center" vertical="top"/>
    </xf>
    <xf numFmtId="0" fontId="13" fillId="0" borderId="23" xfId="0" applyNumberFormat="1" applyFont="1" applyFill="1" applyBorder="1" applyAlignment="1">
      <alignment horizontal="center" vertical="top" wrapText="1"/>
    </xf>
    <xf numFmtId="0" fontId="13" fillId="0" borderId="0" xfId="0" applyFont="1" applyBorder="1" applyAlignment="1">
      <alignment horizontal="left" vertical="top" wrapText="1"/>
    </xf>
    <xf numFmtId="0" fontId="3" fillId="4" borderId="14" xfId="0" applyFont="1" applyFill="1" applyBorder="1"/>
    <xf numFmtId="0" fontId="4" fillId="4" borderId="23" xfId="0" applyFont="1" applyFill="1" applyBorder="1" applyAlignment="1">
      <alignment horizontal="center" vertical="top"/>
    </xf>
    <xf numFmtId="0" fontId="10" fillId="4" borderId="23" xfId="0" applyFont="1" applyFill="1" applyBorder="1" applyAlignment="1">
      <alignment horizontal="justify" vertical="top" wrapText="1"/>
    </xf>
    <xf numFmtId="0" fontId="10" fillId="4" borderId="23" xfId="0" applyFont="1" applyFill="1" applyBorder="1" applyAlignment="1">
      <alignment horizontal="center" vertical="top" wrapText="1"/>
    </xf>
    <xf numFmtId="167" fontId="10" fillId="4" borderId="23" xfId="0" applyNumberFormat="1" applyFont="1" applyFill="1" applyBorder="1" applyAlignment="1">
      <alignment horizontal="center" vertical="top" wrapText="1"/>
    </xf>
    <xf numFmtId="0" fontId="10" fillId="4" borderId="24" xfId="0" applyFont="1" applyFill="1" applyBorder="1" applyAlignment="1">
      <alignment horizontal="center" vertical="top"/>
    </xf>
    <xf numFmtId="0" fontId="22" fillId="0" borderId="16" xfId="0" applyFont="1" applyFill="1" applyBorder="1" applyAlignment="1">
      <alignment horizontal="left" vertical="top" wrapText="1"/>
    </xf>
    <xf numFmtId="168" fontId="8" fillId="0" borderId="30" xfId="0" applyNumberFormat="1" applyFont="1" applyFill="1" applyBorder="1" applyAlignment="1">
      <alignment horizontal="center" vertical="top" wrapText="1"/>
    </xf>
    <xf numFmtId="0" fontId="8" fillId="0" borderId="36" xfId="0" applyFont="1" applyFill="1" applyBorder="1" applyAlignment="1">
      <alignment horizontal="center" vertical="top" wrapText="1"/>
    </xf>
    <xf numFmtId="168" fontId="8" fillId="0" borderId="23" xfId="0" applyNumberFormat="1" applyFont="1" applyBorder="1" applyAlignment="1">
      <alignment horizontal="center" vertical="top" wrapText="1"/>
    </xf>
    <xf numFmtId="0" fontId="8" fillId="0" borderId="24" xfId="0" applyFont="1" applyBorder="1" applyAlignment="1">
      <alignment horizontal="center" vertical="top" wrapText="1"/>
    </xf>
    <xf numFmtId="0" fontId="13" fillId="0" borderId="0" xfId="0" applyFont="1" applyFill="1" applyBorder="1" applyAlignment="1">
      <alignment vertical="top" wrapText="1"/>
    </xf>
    <xf numFmtId="0" fontId="13" fillId="0" borderId="0" xfId="0" applyFont="1" applyFill="1" applyBorder="1" applyAlignment="1">
      <alignment horizontal="left" vertical="top" wrapText="1"/>
    </xf>
    <xf numFmtId="0" fontId="13" fillId="0" borderId="0" xfId="0" applyFont="1" applyBorder="1" applyAlignment="1">
      <alignment vertical="top" wrapText="1"/>
    </xf>
    <xf numFmtId="0" fontId="8" fillId="0" borderId="28" xfId="0" applyFont="1" applyFill="1" applyBorder="1" applyAlignment="1">
      <alignment horizontal="center" vertical="top"/>
    </xf>
    <xf numFmtId="0" fontId="13" fillId="0" borderId="28" xfId="0" applyFont="1" applyFill="1" applyBorder="1" applyAlignment="1">
      <alignment horizontal="left" vertical="top" wrapText="1"/>
    </xf>
    <xf numFmtId="0" fontId="13" fillId="0" borderId="28" xfId="0" applyFont="1" applyBorder="1" applyAlignment="1">
      <alignment horizontal="center" vertical="top" wrapText="1"/>
    </xf>
    <xf numFmtId="0" fontId="8" fillId="0" borderId="28" xfId="0" applyFont="1" applyBorder="1" applyAlignment="1">
      <alignment horizontal="center" vertical="top" wrapText="1"/>
    </xf>
    <xf numFmtId="167" fontId="10" fillId="0" borderId="28" xfId="0" applyNumberFormat="1" applyFont="1" applyFill="1" applyBorder="1" applyAlignment="1">
      <alignment horizontal="center" vertical="top"/>
    </xf>
    <xf numFmtId="0" fontId="46" fillId="0" borderId="28" xfId="0" applyFont="1" applyBorder="1" applyAlignment="1">
      <alignment horizontal="center" vertical="top" wrapText="1"/>
    </xf>
    <xf numFmtId="0" fontId="8" fillId="0" borderId="28" xfId="0" applyFont="1" applyFill="1" applyBorder="1" applyAlignment="1">
      <alignment horizontal="center" vertical="top" wrapText="1"/>
    </xf>
    <xf numFmtId="0" fontId="8" fillId="0" borderId="28" xfId="0" applyFont="1" applyFill="1" applyBorder="1" applyAlignment="1">
      <alignment horizontal="left" vertical="top" wrapText="1"/>
    </xf>
    <xf numFmtId="49" fontId="8" fillId="0" borderId="28" xfId="0" applyNumberFormat="1" applyFont="1" applyFill="1" applyBorder="1" applyAlignment="1">
      <alignment horizontal="center" vertical="top"/>
    </xf>
    <xf numFmtId="0" fontId="15" fillId="0" borderId="0" xfId="0" applyFont="1" applyBorder="1" applyAlignment="1">
      <alignment horizontal="left" vertical="top" wrapText="1"/>
    </xf>
    <xf numFmtId="0" fontId="50" fillId="0" borderId="0" xfId="0" applyFont="1" applyBorder="1" applyAlignment="1">
      <alignment horizontal="center" vertical="top" wrapText="1"/>
    </xf>
    <xf numFmtId="0" fontId="11" fillId="0" borderId="0" xfId="0" applyFont="1" applyBorder="1" applyAlignment="1">
      <alignment horizontal="center" vertical="top" wrapText="1"/>
    </xf>
    <xf numFmtId="0" fontId="8" fillId="0" borderId="28" xfId="0" applyFont="1" applyFill="1" applyBorder="1" applyAlignment="1">
      <alignment horizontal="center" vertical="top" wrapText="1" readingOrder="1"/>
    </xf>
    <xf numFmtId="0" fontId="8" fillId="0" borderId="28" xfId="0" applyFont="1" applyFill="1" applyBorder="1" applyAlignment="1" applyProtection="1">
      <alignment horizontal="left" vertical="top" wrapText="1"/>
      <protection locked="0"/>
    </xf>
    <xf numFmtId="168" fontId="8" fillId="0" borderId="28" xfId="0" applyNumberFormat="1" applyFont="1" applyFill="1" applyBorder="1" applyAlignment="1">
      <alignment horizontal="center" vertical="top" wrapText="1"/>
    </xf>
    <xf numFmtId="49" fontId="8" fillId="0" borderId="37" xfId="0" applyNumberFormat="1" applyFont="1" applyFill="1" applyBorder="1" applyAlignment="1">
      <alignment horizontal="center" vertical="top" wrapText="1"/>
    </xf>
    <xf numFmtId="0" fontId="8" fillId="0" borderId="28" xfId="2" applyFont="1" applyFill="1" applyBorder="1" applyAlignment="1">
      <alignment horizontal="center" vertical="top" wrapText="1"/>
    </xf>
    <xf numFmtId="0" fontId="13" fillId="0" borderId="20" xfId="0" applyFont="1" applyFill="1" applyBorder="1" applyAlignment="1">
      <alignment horizontal="center" vertical="top" wrapText="1"/>
    </xf>
    <xf numFmtId="0" fontId="37" fillId="0" borderId="28" xfId="0" applyFont="1" applyFill="1" applyBorder="1" applyAlignment="1">
      <alignment horizontal="center" vertical="top" wrapText="1"/>
    </xf>
    <xf numFmtId="0" fontId="8" fillId="0" borderId="20" xfId="2" applyFont="1" applyFill="1" applyBorder="1" applyAlignment="1">
      <alignment vertical="top" wrapText="1"/>
    </xf>
    <xf numFmtId="0" fontId="37" fillId="0" borderId="28" xfId="0" applyFont="1" applyFill="1" applyBorder="1" applyAlignment="1">
      <alignment horizontal="center" vertical="center" wrapText="1"/>
    </xf>
    <xf numFmtId="0" fontId="8" fillId="0" borderId="20" xfId="2" applyFont="1" applyFill="1" applyBorder="1" applyAlignment="1">
      <alignment horizontal="center" vertical="top" wrapText="1"/>
    </xf>
    <xf numFmtId="2" fontId="13" fillId="0" borderId="0" xfId="0" applyNumberFormat="1" applyFont="1" applyFill="1" applyBorder="1" applyAlignment="1">
      <alignment vertical="top" wrapText="1"/>
    </xf>
    <xf numFmtId="0" fontId="8" fillId="0" borderId="28" xfId="2" applyFont="1" applyFill="1" applyBorder="1" applyAlignment="1">
      <alignment horizontal="left" vertical="top" wrapText="1"/>
    </xf>
    <xf numFmtId="168" fontId="8" fillId="0" borderId="28" xfId="2" applyNumberFormat="1" applyFont="1" applyFill="1" applyBorder="1" applyAlignment="1">
      <alignment horizontal="center" vertical="top" wrapText="1"/>
    </xf>
    <xf numFmtId="2" fontId="8" fillId="0" borderId="28" xfId="7" applyNumberFormat="1" applyFont="1" applyFill="1" applyBorder="1" applyAlignment="1" applyProtection="1">
      <alignment horizontal="center" vertical="top" wrapText="1"/>
      <protection locked="0"/>
    </xf>
    <xf numFmtId="166" fontId="8" fillId="0" borderId="28" xfId="0" applyNumberFormat="1" applyFont="1" applyBorder="1" applyAlignment="1">
      <alignment horizontal="center" vertical="top" wrapText="1"/>
    </xf>
    <xf numFmtId="0" fontId="11" fillId="0" borderId="28" xfId="0" applyFont="1" applyFill="1" applyBorder="1" applyAlignment="1">
      <alignment horizontal="center" vertical="top" wrapText="1"/>
    </xf>
    <xf numFmtId="167" fontId="13" fillId="0" borderId="28" xfId="0" applyNumberFormat="1" applyFont="1" applyBorder="1" applyAlignment="1">
      <alignment horizontal="center" vertical="top" wrapText="1"/>
    </xf>
    <xf numFmtId="167" fontId="24" fillId="0" borderId="28" xfId="5" applyNumberFormat="1" applyFont="1" applyBorder="1" applyAlignment="1">
      <alignment horizontal="center" vertical="top" wrapText="1"/>
    </xf>
    <xf numFmtId="0" fontId="11" fillId="0" borderId="28" xfId="5" applyNumberFormat="1" applyFont="1" applyFill="1" applyBorder="1" applyAlignment="1">
      <alignment horizontal="center" vertical="top" wrapText="1"/>
    </xf>
    <xf numFmtId="0" fontId="9" fillId="0" borderId="28" xfId="0" applyFont="1" applyBorder="1" applyAlignment="1">
      <alignment horizontal="center" vertical="top" wrapText="1"/>
    </xf>
    <xf numFmtId="0" fontId="13" fillId="0" borderId="39" xfId="0" applyFont="1" applyBorder="1" applyAlignment="1">
      <alignment horizontal="center" vertical="top" wrapText="1"/>
    </xf>
    <xf numFmtId="0" fontId="8" fillId="0" borderId="28" xfId="0" applyFont="1" applyBorder="1" applyAlignment="1">
      <alignment horizontal="left" vertical="top" wrapText="1"/>
    </xf>
    <xf numFmtId="0" fontId="8" fillId="0" borderId="2" xfId="0" applyFont="1" applyBorder="1" applyAlignment="1">
      <alignment horizontal="left" vertical="top" wrapText="1"/>
    </xf>
    <xf numFmtId="0" fontId="53" fillId="0" borderId="19" xfId="0" applyFont="1" applyFill="1" applyBorder="1" applyAlignment="1">
      <alignment vertical="top" wrapText="1"/>
    </xf>
    <xf numFmtId="0" fontId="8" fillId="0" borderId="9" xfId="0"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 xfId="0" applyFont="1" applyFill="1" applyBorder="1" applyAlignment="1">
      <alignment horizontal="center" vertical="top" wrapText="1"/>
    </xf>
    <xf numFmtId="0" fontId="8" fillId="0" borderId="40" xfId="0" applyFont="1" applyBorder="1" applyAlignment="1">
      <alignment horizontal="center" vertical="top"/>
    </xf>
    <xf numFmtId="0" fontId="8" fillId="0" borderId="41" xfId="0" applyFont="1" applyBorder="1" applyAlignment="1">
      <alignment horizontal="left" vertical="top" wrapText="1"/>
    </xf>
    <xf numFmtId="0" fontId="8" fillId="0" borderId="41" xfId="0" applyFont="1" applyBorder="1" applyAlignment="1">
      <alignment horizontal="center" vertical="top" wrapText="1"/>
    </xf>
    <xf numFmtId="167" fontId="8" fillId="0" borderId="41" xfId="0" applyNumberFormat="1" applyFont="1" applyBorder="1" applyAlignment="1">
      <alignment horizontal="center" vertical="top" wrapText="1"/>
    </xf>
    <xf numFmtId="167" fontId="27" fillId="0" borderId="41" xfId="0" applyNumberFormat="1" applyFont="1" applyBorder="1" applyAlignment="1">
      <alignment horizontal="center" vertical="top"/>
    </xf>
    <xf numFmtId="167" fontId="27" fillId="0" borderId="41" xfId="0" applyNumberFormat="1" applyFont="1" applyBorder="1" applyAlignment="1">
      <alignment horizontal="center" vertical="top" wrapText="1"/>
    </xf>
    <xf numFmtId="165" fontId="8" fillId="0" borderId="41" xfId="0" applyNumberFormat="1" applyFont="1" applyBorder="1" applyAlignment="1">
      <alignment horizontal="center" vertical="top" wrapText="1"/>
    </xf>
    <xf numFmtId="165" fontId="8" fillId="0" borderId="42" xfId="0" applyNumberFormat="1" applyFont="1" applyBorder="1" applyAlignment="1">
      <alignment horizontal="center" vertical="top" wrapText="1"/>
    </xf>
    <xf numFmtId="0" fontId="8" fillId="4" borderId="11" xfId="0" applyFont="1" applyFill="1" applyBorder="1" applyAlignment="1">
      <alignment horizontal="center" vertical="top"/>
    </xf>
    <xf numFmtId="0" fontId="8" fillId="0" borderId="43" xfId="0" applyFont="1" applyFill="1" applyBorder="1" applyAlignment="1">
      <alignment horizontal="left" vertical="top" wrapText="1"/>
    </xf>
    <xf numFmtId="0" fontId="8" fillId="0" borderId="43" xfId="0" applyFont="1" applyFill="1" applyBorder="1" applyAlignment="1">
      <alignment horizontal="center" vertical="top" wrapText="1"/>
    </xf>
    <xf numFmtId="167" fontId="8" fillId="4" borderId="9" xfId="0" applyNumberFormat="1" applyFont="1" applyFill="1" applyBorder="1" applyAlignment="1">
      <alignment horizontal="center" vertical="top" wrapText="1"/>
    </xf>
    <xf numFmtId="0" fontId="8" fillId="4" borderId="9" xfId="0" applyFont="1" applyFill="1" applyBorder="1" applyAlignment="1">
      <alignment horizontal="center" vertical="top" wrapText="1"/>
    </xf>
    <xf numFmtId="0" fontId="8" fillId="0" borderId="12" xfId="0" applyFont="1" applyFill="1" applyBorder="1" applyAlignment="1">
      <alignment horizontal="center" vertical="top" wrapText="1"/>
    </xf>
    <xf numFmtId="0" fontId="8" fillId="4" borderId="40" xfId="0" applyFont="1" applyFill="1" applyBorder="1" applyAlignment="1">
      <alignment horizontal="center" vertical="top"/>
    </xf>
    <xf numFmtId="0" fontId="8" fillId="0" borderId="41" xfId="0" applyFont="1" applyFill="1" applyBorder="1" applyAlignment="1">
      <alignment horizontal="left" vertical="top" wrapText="1"/>
    </xf>
    <xf numFmtId="0" fontId="8" fillId="0" borderId="41" xfId="0" applyFont="1" applyFill="1" applyBorder="1" applyAlignment="1">
      <alignment horizontal="center" vertical="top" wrapText="1"/>
    </xf>
    <xf numFmtId="167" fontId="8" fillId="4" borderId="41" xfId="0" applyNumberFormat="1" applyFont="1" applyFill="1" applyBorder="1" applyAlignment="1">
      <alignment horizontal="center" vertical="top" wrapText="1"/>
    </xf>
    <xf numFmtId="166" fontId="8" fillId="4" borderId="41" xfId="0" applyNumberFormat="1" applyFont="1" applyFill="1" applyBorder="1" applyAlignment="1">
      <alignment horizontal="center" vertical="top" wrapText="1"/>
    </xf>
    <xf numFmtId="0" fontId="4" fillId="4" borderId="41" xfId="0" applyFont="1" applyFill="1" applyBorder="1" applyAlignment="1">
      <alignment horizontal="center" vertical="top" wrapText="1"/>
    </xf>
    <xf numFmtId="0" fontId="8" fillId="4" borderId="42" xfId="0" applyFont="1" applyFill="1" applyBorder="1" applyAlignment="1">
      <alignment horizontal="center" vertical="top" wrapText="1"/>
    </xf>
    <xf numFmtId="0" fontId="8" fillId="4" borderId="9" xfId="0" applyFont="1" applyFill="1" applyBorder="1" applyAlignment="1">
      <alignment horizontal="center" vertical="top"/>
    </xf>
    <xf numFmtId="0" fontId="13" fillId="0" borderId="9" xfId="0" applyNumberFormat="1" applyFont="1" applyFill="1" applyBorder="1" applyAlignment="1">
      <alignment horizontal="center" vertical="top" wrapText="1"/>
    </xf>
    <xf numFmtId="0" fontId="8" fillId="4" borderId="41" xfId="0" applyFont="1" applyFill="1" applyBorder="1" applyAlignment="1">
      <alignment horizontal="center" vertical="top"/>
    </xf>
    <xf numFmtId="0" fontId="13" fillId="0" borderId="41" xfId="0" applyNumberFormat="1" applyFont="1" applyFill="1" applyBorder="1" applyAlignment="1">
      <alignment horizontal="center" vertical="top" wrapText="1"/>
    </xf>
    <xf numFmtId="0" fontId="8" fillId="0" borderId="42" xfId="0" applyFont="1" applyFill="1" applyBorder="1" applyAlignment="1">
      <alignment horizontal="center" vertical="top" wrapText="1"/>
    </xf>
    <xf numFmtId="0" fontId="8" fillId="0" borderId="44" xfId="0" applyFont="1" applyBorder="1" applyAlignment="1">
      <alignment horizontal="center" vertical="top"/>
    </xf>
    <xf numFmtId="0" fontId="8" fillId="0" borderId="43" xfId="0" applyFont="1" applyBorder="1" applyAlignment="1">
      <alignment horizontal="left" vertical="top" wrapText="1"/>
    </xf>
    <xf numFmtId="0" fontId="8" fillId="0" borderId="43" xfId="0" applyFont="1" applyBorder="1" applyAlignment="1">
      <alignment horizontal="center" vertical="top" wrapText="1"/>
    </xf>
    <xf numFmtId="168" fontId="8" fillId="0" borderId="43" xfId="0" applyNumberFormat="1" applyFont="1" applyBorder="1" applyAlignment="1">
      <alignment horizontal="center" vertical="top" wrapText="1"/>
    </xf>
    <xf numFmtId="0" fontId="8" fillId="0" borderId="39" xfId="0" applyFont="1" applyBorder="1" applyAlignment="1">
      <alignment horizontal="center" vertical="top"/>
    </xf>
    <xf numFmtId="168" fontId="8" fillId="0" borderId="41" xfId="0" applyNumberFormat="1" applyFont="1" applyBorder="1" applyAlignment="1">
      <alignment horizontal="center" vertical="top" wrapText="1"/>
    </xf>
    <xf numFmtId="0" fontId="8" fillId="0" borderId="42" xfId="0" applyFont="1" applyBorder="1" applyAlignment="1">
      <alignment horizontal="center" vertical="top"/>
    </xf>
    <xf numFmtId="0" fontId="8" fillId="0" borderId="40" xfId="0" applyFont="1" applyBorder="1" applyAlignment="1">
      <alignment horizontal="left" vertical="top" wrapText="1"/>
    </xf>
    <xf numFmtId="0" fontId="10" fillId="0" borderId="41" xfId="0" applyFont="1" applyBorder="1" applyAlignment="1">
      <alignment horizontal="left" vertical="top" wrapText="1"/>
    </xf>
    <xf numFmtId="0" fontId="10" fillId="0" borderId="41" xfId="0" applyFont="1" applyBorder="1" applyAlignment="1">
      <alignment horizontal="center" vertical="top" wrapText="1"/>
    </xf>
    <xf numFmtId="165" fontId="10" fillId="0" borderId="41" xfId="0" applyNumberFormat="1" applyFont="1" applyBorder="1" applyAlignment="1">
      <alignment horizontal="center" vertical="top" wrapText="1"/>
    </xf>
    <xf numFmtId="167" fontId="10" fillId="0" borderId="41" xfId="0" applyNumberFormat="1" applyFont="1" applyBorder="1" applyAlignment="1">
      <alignment horizontal="center" vertical="top" wrapText="1"/>
    </xf>
    <xf numFmtId="0" fontId="10" fillId="0" borderId="42" xfId="0" applyFont="1" applyBorder="1" applyAlignment="1">
      <alignment horizontal="center" vertical="top" wrapText="1"/>
    </xf>
    <xf numFmtId="0" fontId="8" fillId="2" borderId="45" xfId="2" applyFont="1" applyFill="1" applyBorder="1" applyAlignment="1">
      <alignment vertical="top" wrapText="1"/>
    </xf>
    <xf numFmtId="0" fontId="22" fillId="0" borderId="2" xfId="2"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left" vertical="center" wrapText="1"/>
    </xf>
    <xf numFmtId="10" fontId="8" fillId="0" borderId="2" xfId="0" applyNumberFormat="1" applyFont="1" applyFill="1" applyBorder="1" applyAlignment="1">
      <alignment horizontal="center" vertical="top" wrapText="1"/>
    </xf>
    <xf numFmtId="0" fontId="8" fillId="0" borderId="5" xfId="2" applyFont="1" applyFill="1" applyBorder="1" applyAlignment="1">
      <alignment horizontal="left" vertical="top" wrapText="1"/>
    </xf>
    <xf numFmtId="167" fontId="3" fillId="0" borderId="2" xfId="0" applyNumberFormat="1" applyFont="1" applyFill="1" applyBorder="1" applyAlignment="1">
      <alignment horizontal="center" vertical="top" wrapText="1"/>
    </xf>
    <xf numFmtId="167" fontId="3" fillId="0" borderId="0" xfId="0" applyNumberFormat="1" applyFont="1" applyFill="1" applyBorder="1" applyAlignment="1">
      <alignment horizontal="center"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46" xfId="0" applyFont="1" applyFill="1" applyBorder="1" applyAlignment="1">
      <alignment horizontal="left" vertical="top" wrapText="1"/>
    </xf>
    <xf numFmtId="0" fontId="4" fillId="0" borderId="4" xfId="0" applyFont="1" applyFill="1" applyBorder="1" applyAlignment="1">
      <alignment horizontal="left"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center" vertical="top" wrapText="1"/>
    </xf>
    <xf numFmtId="167" fontId="4" fillId="0" borderId="2" xfId="5" applyNumberFormat="1" applyFont="1" applyBorder="1" applyAlignment="1">
      <alignment horizontal="center" vertical="top" wrapText="1"/>
    </xf>
    <xf numFmtId="0" fontId="8" fillId="0" borderId="2" xfId="5" applyNumberFormat="1"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8" xfId="0" applyFont="1" applyFill="1" applyBorder="1" applyAlignment="1">
      <alignment horizontal="left" vertical="top" wrapText="1"/>
    </xf>
    <xf numFmtId="0" fontId="22" fillId="0" borderId="2" xfId="0" applyFont="1" applyBorder="1" applyAlignment="1">
      <alignment horizontal="left"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166" fontId="9" fillId="0" borderId="2" xfId="0" applyNumberFormat="1" applyFont="1" applyBorder="1" applyAlignment="1">
      <alignment horizontal="center" vertical="top" wrapText="1"/>
    </xf>
    <xf numFmtId="0" fontId="8" fillId="0" borderId="28"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5" xfId="0" applyFont="1" applyFill="1" applyBorder="1" applyAlignment="1">
      <alignment horizontal="left" vertical="top" wrapText="1"/>
    </xf>
    <xf numFmtId="0" fontId="8" fillId="0" borderId="5" xfId="0" applyFont="1" applyBorder="1" applyAlignment="1">
      <alignment vertical="top" wrapText="1"/>
    </xf>
    <xf numFmtId="0" fontId="8" fillId="0" borderId="2" xfId="0" applyFont="1" applyFill="1" applyBorder="1" applyAlignment="1">
      <alignment horizontal="center" vertical="top" wrapText="1"/>
    </xf>
    <xf numFmtId="0" fontId="8" fillId="0" borderId="5" xfId="0"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46" xfId="0" applyFont="1" applyFill="1" applyBorder="1" applyAlignment="1">
      <alignment horizontal="center" vertical="top" wrapText="1"/>
    </xf>
    <xf numFmtId="0" fontId="8" fillId="0" borderId="2" xfId="0" applyFont="1" applyFill="1" applyBorder="1" applyAlignment="1">
      <alignment horizontal="center" vertical="top" wrapText="1"/>
    </xf>
    <xf numFmtId="49" fontId="8" fillId="0" borderId="6" xfId="0" applyNumberFormat="1" applyFont="1" applyFill="1" applyBorder="1" applyAlignment="1">
      <alignment horizontal="center" vertical="top" wrapText="1"/>
    </xf>
    <xf numFmtId="167" fontId="11" fillId="0" borderId="2" xfId="0" applyNumberFormat="1" applyFont="1" applyFill="1" applyBorder="1" applyAlignment="1">
      <alignment horizontal="center" vertical="top" wrapText="1"/>
    </xf>
    <xf numFmtId="167" fontId="55" fillId="0" borderId="2" xfId="5" applyNumberFormat="1"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5" xfId="0" applyFont="1" applyFill="1" applyBorder="1" applyAlignment="1">
      <alignment horizontal="center" vertical="top" wrapText="1"/>
    </xf>
    <xf numFmtId="0" fontId="28" fillId="0" borderId="47" xfId="0" applyFont="1" applyFill="1" applyBorder="1" applyAlignment="1">
      <alignment vertical="top"/>
    </xf>
    <xf numFmtId="0" fontId="8" fillId="0" borderId="2" xfId="0" applyFont="1" applyBorder="1" applyAlignment="1">
      <alignment horizontal="center" vertical="top" wrapText="1"/>
    </xf>
    <xf numFmtId="0" fontId="8" fillId="0" borderId="28"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46" xfId="0" applyFont="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center" vertical="top" wrapText="1"/>
    </xf>
    <xf numFmtId="0" fontId="8" fillId="2" borderId="46" xfId="0" applyFont="1" applyFill="1" applyBorder="1" applyAlignment="1">
      <alignment horizontal="left" vertical="top" wrapText="1"/>
    </xf>
    <xf numFmtId="166" fontId="11" fillId="0" borderId="46" xfId="0" applyNumberFormat="1" applyFont="1" applyBorder="1" applyAlignment="1">
      <alignment horizontal="center" vertical="top" wrapText="1"/>
    </xf>
    <xf numFmtId="166" fontId="8" fillId="0" borderId="46" xfId="0" applyNumberFormat="1" applyFont="1" applyBorder="1" applyAlignment="1">
      <alignment horizontal="center" vertical="top" wrapText="1"/>
    </xf>
    <xf numFmtId="166" fontId="8" fillId="0" borderId="46" xfId="0" applyNumberFormat="1" applyFont="1" applyFill="1" applyBorder="1" applyAlignment="1">
      <alignment vertical="top" wrapText="1"/>
    </xf>
    <xf numFmtId="165" fontId="8" fillId="0" borderId="46" xfId="0" applyNumberFormat="1" applyFont="1" applyBorder="1" applyAlignment="1">
      <alignment horizontal="center" vertical="top" wrapText="1"/>
    </xf>
    <xf numFmtId="165" fontId="8" fillId="0" borderId="28" xfId="0" applyNumberFormat="1" applyFont="1" applyFill="1" applyBorder="1" applyAlignment="1">
      <alignment horizontal="center" vertical="top" wrapText="1"/>
    </xf>
    <xf numFmtId="166" fontId="8" fillId="0" borderId="2" xfId="0" applyNumberFormat="1" applyFont="1" applyFill="1" applyBorder="1" applyAlignment="1">
      <alignment vertical="top" wrapText="1"/>
    </xf>
    <xf numFmtId="165" fontId="8" fillId="0" borderId="2" xfId="0" applyNumberFormat="1" applyFont="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Border="1" applyAlignment="1">
      <alignment horizontal="center" vertical="top" wrapText="1"/>
    </xf>
    <xf numFmtId="0" fontId="8" fillId="0" borderId="5" xfId="2" applyFont="1" applyFill="1" applyBorder="1" applyAlignment="1">
      <alignment horizontal="left" vertical="top" wrapText="1"/>
    </xf>
    <xf numFmtId="0" fontId="8" fillId="0" borderId="2" xfId="0" applyFont="1" applyBorder="1" applyAlignment="1">
      <alignment horizontal="left"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46"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8" xfId="0" applyFont="1" applyFill="1" applyBorder="1" applyAlignment="1">
      <alignment horizontal="center" vertical="top" wrapText="1"/>
    </xf>
    <xf numFmtId="0" fontId="9" fillId="0" borderId="28" xfId="0" applyFont="1" applyBorder="1" applyAlignment="1">
      <alignment horizontal="left" vertical="top" wrapText="1"/>
    </xf>
    <xf numFmtId="1" fontId="8" fillId="0" borderId="28" xfId="0" applyNumberFormat="1" applyFont="1" applyFill="1" applyBorder="1" applyAlignment="1">
      <alignment horizontal="center" vertical="top" wrapText="1"/>
    </xf>
    <xf numFmtId="0" fontId="11" fillId="0" borderId="28" xfId="0" applyFont="1" applyBorder="1" applyAlignment="1">
      <alignment horizontal="center" vertical="top" wrapText="1"/>
    </xf>
    <xf numFmtId="0" fontId="9" fillId="0" borderId="2" xfId="0" applyFont="1" applyBorder="1" applyAlignment="1">
      <alignment horizontal="center" vertical="top" wrapText="1" readingOrder="1"/>
    </xf>
    <xf numFmtId="0" fontId="11" fillId="0" borderId="2" xfId="0" applyFont="1" applyBorder="1" applyAlignment="1">
      <alignment horizontal="center" vertical="top" wrapText="1" readingOrder="1"/>
    </xf>
    <xf numFmtId="0" fontId="9" fillId="0" borderId="2" xfId="0" applyFont="1" applyBorder="1" applyAlignment="1">
      <alignment horizontal="left" vertical="top" wrapText="1" readingOrder="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32" fillId="5" borderId="4" xfId="0" applyFont="1" applyFill="1" applyBorder="1" applyAlignment="1">
      <alignment horizontal="center" vertical="top"/>
    </xf>
    <xf numFmtId="0" fontId="32" fillId="5" borderId="3" xfId="0" applyFont="1" applyFill="1" applyBorder="1" applyAlignment="1">
      <alignment horizontal="center" vertical="top"/>
    </xf>
    <xf numFmtId="0" fontId="32" fillId="7" borderId="4" xfId="0" applyFont="1" applyFill="1" applyBorder="1" applyAlignment="1">
      <alignment horizontal="center" vertical="top"/>
    </xf>
    <xf numFmtId="0" fontId="32" fillId="5" borderId="4" xfId="0" applyFont="1" applyFill="1" applyBorder="1" applyAlignment="1">
      <alignment horizontal="center" vertical="top" wrapText="1"/>
    </xf>
    <xf numFmtId="0" fontId="32" fillId="0"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0" xfId="0" applyFont="1" applyFill="1" applyBorder="1" applyAlignment="1">
      <alignment vertical="top" wrapText="1"/>
    </xf>
    <xf numFmtId="0" fontId="8" fillId="0" borderId="4" xfId="0" applyFont="1" applyBorder="1" applyAlignment="1">
      <alignment horizontal="center" vertical="top"/>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46"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46" xfId="0" applyFont="1" applyFill="1" applyBorder="1" applyAlignment="1">
      <alignment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166" fontId="9" fillId="0" borderId="2" xfId="0" applyNumberFormat="1" applyFont="1" applyBorder="1" applyAlignment="1">
      <alignment horizontal="center" vertical="top"/>
    </xf>
    <xf numFmtId="167" fontId="8" fillId="0" borderId="2" xfId="0" applyNumberFormat="1" applyFont="1" applyFill="1" applyBorder="1" applyAlignment="1">
      <alignment horizontal="center" vertical="top" wrapText="1"/>
    </xf>
    <xf numFmtId="0" fontId="8" fillId="0" borderId="28" xfId="0" applyFont="1" applyFill="1" applyBorder="1" applyAlignment="1">
      <alignment horizontal="left" vertical="top" wrapText="1"/>
    </xf>
    <xf numFmtId="0" fontId="8" fillId="0" borderId="2" xfId="0" applyFont="1" applyFill="1" applyBorder="1" applyAlignment="1">
      <alignment horizontal="center" vertical="top" wrapText="1"/>
    </xf>
    <xf numFmtId="0" fontId="9" fillId="0" borderId="5" xfId="0" applyFont="1" applyBorder="1" applyAlignment="1">
      <alignment horizontal="center" vertical="top" wrapText="1"/>
    </xf>
    <xf numFmtId="0" fontId="9" fillId="0" borderId="2" xfId="0" applyFont="1" applyBorder="1" applyAlignment="1">
      <alignment vertical="top" wrapText="1"/>
    </xf>
    <xf numFmtId="0" fontId="9" fillId="0" borderId="2" xfId="0" applyFont="1" applyBorder="1" applyAlignment="1">
      <alignment vertical="center" wrapText="1"/>
    </xf>
    <xf numFmtId="0" fontId="9" fillId="0" borderId="5" xfId="0" applyFont="1" applyBorder="1" applyAlignment="1">
      <alignment vertical="top" wrapText="1"/>
    </xf>
    <xf numFmtId="166" fontId="9" fillId="0" borderId="5" xfId="0" applyNumberFormat="1" applyFont="1" applyBorder="1" applyAlignment="1">
      <alignment horizontal="center" vertical="top" wrapText="1"/>
    </xf>
    <xf numFmtId="0" fontId="9" fillId="0" borderId="28" xfId="0" applyFont="1" applyBorder="1" applyAlignment="1">
      <alignment vertical="top" wrapText="1"/>
    </xf>
    <xf numFmtId="166" fontId="9" fillId="0" borderId="28" xfId="0" applyNumberFormat="1" applyFont="1" applyBorder="1" applyAlignment="1">
      <alignment horizontal="center" vertical="top" wrapText="1"/>
    </xf>
    <xf numFmtId="0" fontId="56" fillId="0" borderId="2" xfId="0" applyFont="1" applyBorder="1" applyAlignment="1">
      <alignment horizontal="center" vertical="top" wrapText="1"/>
    </xf>
    <xf numFmtId="167" fontId="40" fillId="0" borderId="2" xfId="0" applyNumberFormat="1"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9" fillId="0" borderId="5" xfId="0" applyFont="1" applyBorder="1" applyAlignment="1">
      <alignment horizontal="center" vertical="top" wrapText="1"/>
    </xf>
    <xf numFmtId="167" fontId="9" fillId="0" borderId="43" xfId="0" applyNumberFormat="1" applyFont="1" applyBorder="1" applyAlignment="1">
      <alignment horizontal="center" vertical="top" wrapText="1"/>
    </xf>
    <xf numFmtId="0" fontId="9" fillId="0" borderId="43" xfId="0" applyFont="1" applyBorder="1" applyAlignment="1">
      <alignment horizontal="center" vertical="top" wrapText="1"/>
    </xf>
    <xf numFmtId="0" fontId="9" fillId="0" borderId="43" xfId="0" applyFont="1" applyBorder="1" applyAlignment="1">
      <alignment horizontal="left" vertical="top" wrapText="1"/>
    </xf>
    <xf numFmtId="0" fontId="9" fillId="0" borderId="48" xfId="0" applyFont="1" applyBorder="1" applyAlignment="1">
      <alignment horizontal="center" vertical="top" wrapText="1"/>
    </xf>
    <xf numFmtId="167" fontId="8" fillId="0" borderId="28" xfId="0" applyNumberFormat="1" applyFont="1" applyFill="1" applyBorder="1" applyAlignment="1">
      <alignment horizontal="center" vertical="top" wrapText="1"/>
    </xf>
    <xf numFmtId="0" fontId="13" fillId="0" borderId="9" xfId="0" applyFont="1" applyBorder="1" applyAlignment="1">
      <alignment horizontal="center" vertical="top" wrapText="1"/>
    </xf>
    <xf numFmtId="167" fontId="8" fillId="0" borderId="5" xfId="0" applyNumberFormat="1" applyFont="1" applyFill="1" applyBorder="1" applyAlignment="1">
      <alignment horizontal="center" vertical="top" wrapText="1"/>
    </xf>
    <xf numFmtId="167" fontId="13" fillId="0" borderId="9" xfId="0" applyNumberFormat="1" applyFont="1" applyBorder="1" applyAlignment="1">
      <alignment horizontal="center" vertical="top" wrapText="1"/>
    </xf>
    <xf numFmtId="167" fontId="9" fillId="0" borderId="2" xfId="0" applyNumberFormat="1" applyFont="1" applyBorder="1" applyAlignment="1">
      <alignment horizontal="center" vertical="top" wrapText="1"/>
    </xf>
    <xf numFmtId="0" fontId="8" fillId="0" borderId="46"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28" xfId="0" applyFont="1" applyBorder="1" applyAlignment="1">
      <alignment horizontal="left" vertical="top" wrapText="1"/>
    </xf>
    <xf numFmtId="0" fontId="8" fillId="0" borderId="28" xfId="2"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13" fillId="0" borderId="46" xfId="0" applyFont="1" applyFill="1" applyBorder="1" applyAlignment="1">
      <alignment horizontal="center" vertical="top" wrapText="1"/>
    </xf>
    <xf numFmtId="0" fontId="8" fillId="0" borderId="0" xfId="0" applyFont="1" applyAlignment="1">
      <alignment vertical="top" wrapText="1"/>
    </xf>
    <xf numFmtId="0" fontId="13" fillId="0" borderId="15" xfId="0" applyFont="1" applyFill="1" applyBorder="1" applyAlignment="1">
      <alignment horizontal="center" vertical="top" wrapText="1"/>
    </xf>
    <xf numFmtId="0" fontId="8" fillId="0" borderId="28" xfId="2" applyFont="1" applyFill="1" applyBorder="1" applyAlignment="1">
      <alignment vertical="top" wrapText="1"/>
    </xf>
    <xf numFmtId="0" fontId="8" fillId="0" borderId="46" xfId="2" applyFont="1" applyFill="1" applyBorder="1" applyAlignment="1">
      <alignment vertical="top" wrapText="1"/>
    </xf>
    <xf numFmtId="0" fontId="8" fillId="0" borderId="5" xfId="2" applyFont="1" applyFill="1" applyBorder="1" applyAlignment="1">
      <alignment vertical="top" wrapText="1"/>
    </xf>
    <xf numFmtId="0" fontId="10" fillId="0" borderId="5" xfId="0" applyFont="1" applyBorder="1" applyAlignment="1">
      <alignment horizontal="left" vertical="top" wrapText="1"/>
    </xf>
    <xf numFmtId="0" fontId="57"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46" xfId="0" applyFont="1" applyFill="1" applyBorder="1" applyAlignment="1">
      <alignment horizontal="center" vertical="top" wrapText="1"/>
    </xf>
    <xf numFmtId="0" fontId="8" fillId="0" borderId="2" xfId="0" applyFont="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46" xfId="0" applyFont="1" applyFill="1" applyBorder="1" applyAlignment="1">
      <alignment horizontal="center" vertical="top" wrapText="1"/>
    </xf>
    <xf numFmtId="0" fontId="8" fillId="0" borderId="2" xfId="0" applyFont="1" applyBorder="1" applyAlignment="1">
      <alignment horizontal="center" vertical="top" wrapText="1"/>
    </xf>
    <xf numFmtId="167" fontId="8" fillId="0" borderId="0" xfId="0" applyNumberFormat="1" applyFont="1" applyFill="1" applyBorder="1" applyAlignment="1">
      <alignment horizontal="center" vertical="top" wrapText="1"/>
    </xf>
    <xf numFmtId="167" fontId="8" fillId="0" borderId="0" xfId="0" applyNumberFormat="1" applyFont="1" applyFill="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10" fillId="0" borderId="0" xfId="0" applyFont="1" applyFill="1" applyBorder="1" applyAlignment="1">
      <alignment horizontal="center" vertical="top" wrapText="1"/>
    </xf>
    <xf numFmtId="0" fontId="9" fillId="0" borderId="19" xfId="0" applyFont="1" applyBorder="1" applyAlignment="1">
      <alignment horizontal="center" vertical="top" wrapText="1"/>
    </xf>
    <xf numFmtId="0" fontId="9" fillId="0" borderId="5" xfId="0" applyFont="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168" fontId="8" fillId="0" borderId="19" xfId="0" applyNumberFormat="1" applyFont="1" applyFill="1" applyBorder="1" applyAlignment="1">
      <alignment horizontal="center" vertical="top" wrapText="1"/>
    </xf>
    <xf numFmtId="168" fontId="8" fillId="0" borderId="19" xfId="2" applyNumberFormat="1" applyFont="1" applyFill="1" applyBorder="1" applyAlignment="1">
      <alignment horizontal="center" vertical="top" wrapText="1"/>
    </xf>
    <xf numFmtId="166" fontId="8" fillId="0" borderId="19" xfId="0" applyNumberFormat="1" applyFont="1" applyBorder="1" applyAlignment="1">
      <alignment horizontal="center" vertical="top" wrapText="1"/>
    </xf>
    <xf numFmtId="168" fontId="8" fillId="0" borderId="19" xfId="0" applyNumberFormat="1" applyFont="1" applyBorder="1" applyAlignment="1">
      <alignment horizontal="center" vertical="top" wrapText="1"/>
    </xf>
    <xf numFmtId="167" fontId="10" fillId="0" borderId="19" xfId="0" applyNumberFormat="1" applyFont="1" applyFill="1" applyBorder="1" applyAlignment="1">
      <alignment horizontal="center" vertical="top"/>
    </xf>
    <xf numFmtId="0" fontId="11" fillId="0" borderId="19" xfId="0" applyFont="1" applyBorder="1" applyAlignment="1">
      <alignment horizontal="center" vertical="top" wrapText="1"/>
    </xf>
    <xf numFmtId="166" fontId="9" fillId="0" borderId="19" xfId="0" applyNumberFormat="1" applyFont="1" applyBorder="1" applyAlignment="1">
      <alignment horizontal="center" vertical="top" wrapText="1"/>
    </xf>
    <xf numFmtId="167" fontId="13" fillId="0" borderId="19" xfId="0" applyNumberFormat="1" applyFont="1" applyBorder="1" applyAlignment="1">
      <alignment horizontal="center" vertical="top" wrapText="1"/>
    </xf>
    <xf numFmtId="168" fontId="8" fillId="0" borderId="28" xfId="0" applyNumberFormat="1" applyFont="1" applyBorder="1" applyAlignment="1">
      <alignment horizontal="center" vertical="top" wrapText="1"/>
    </xf>
    <xf numFmtId="166" fontId="10" fillId="5" borderId="2" xfId="0" applyNumberFormat="1" applyFont="1" applyFill="1" applyBorder="1" applyAlignment="1">
      <alignment horizontal="left" vertical="top" wrapText="1"/>
    </xf>
    <xf numFmtId="0" fontId="10" fillId="5" borderId="2" xfId="0" applyFont="1" applyFill="1" applyBorder="1" applyAlignment="1">
      <alignment horizontal="left" vertical="top" wrapText="1"/>
    </xf>
    <xf numFmtId="0" fontId="19" fillId="5" borderId="2" xfId="0" applyFont="1" applyFill="1" applyBorder="1" applyAlignment="1">
      <alignment horizontal="left" vertical="top" wrapText="1"/>
    </xf>
    <xf numFmtId="167" fontId="8" fillId="5" borderId="2" xfId="0" applyNumberFormat="1" applyFont="1" applyFill="1" applyBorder="1" applyAlignment="1">
      <alignment horizontal="left" vertical="top" wrapText="1"/>
    </xf>
    <xf numFmtId="167" fontId="8" fillId="0" borderId="15" xfId="0" applyNumberFormat="1" applyFont="1" applyFill="1" applyBorder="1" applyAlignment="1">
      <alignment horizontal="center" vertical="top" wrapText="1"/>
    </xf>
    <xf numFmtId="167" fontId="19" fillId="0" borderId="15" xfId="0" applyNumberFormat="1" applyFont="1" applyFill="1" applyBorder="1" applyAlignment="1">
      <alignment horizontal="center" vertical="top" wrapText="1"/>
    </xf>
    <xf numFmtId="167" fontId="44" fillId="0" borderId="15" xfId="0" applyNumberFormat="1" applyFont="1" applyFill="1" applyBorder="1" applyAlignment="1">
      <alignment horizontal="center" vertical="top" wrapText="1"/>
    </xf>
    <xf numFmtId="167" fontId="8" fillId="0" borderId="15" xfId="0" applyNumberFormat="1" applyFont="1" applyBorder="1" applyAlignment="1">
      <alignment horizontal="center" vertical="top" wrapText="1"/>
    </xf>
    <xf numFmtId="167" fontId="12" fillId="0" borderId="15" xfId="0" applyNumberFormat="1" applyFont="1" applyFill="1" applyBorder="1" applyAlignment="1">
      <alignment horizontal="center" vertical="top" wrapText="1"/>
    </xf>
    <xf numFmtId="168" fontId="8" fillId="0" borderId="10" xfId="0" applyNumberFormat="1" applyFont="1" applyFill="1" applyBorder="1" applyAlignment="1">
      <alignment horizontal="center" vertical="top" wrapText="1"/>
    </xf>
    <xf numFmtId="168" fontId="8" fillId="0" borderId="36" xfId="0" applyNumberFormat="1" applyFont="1" applyFill="1" applyBorder="1" applyAlignment="1">
      <alignment horizontal="center" vertical="top" wrapText="1"/>
    </xf>
    <xf numFmtId="168" fontId="8" fillId="0" borderId="7" xfId="0" applyNumberFormat="1" applyFont="1" applyBorder="1" applyAlignment="1">
      <alignment horizontal="center" vertical="top" wrapText="1"/>
    </xf>
    <xf numFmtId="167" fontId="24" fillId="0" borderId="19" xfId="5" applyNumberFormat="1" applyFont="1" applyBorder="1" applyAlignment="1">
      <alignment horizontal="center" vertical="top" wrapText="1"/>
    </xf>
    <xf numFmtId="168" fontId="8" fillId="0" borderId="15" xfId="0" applyNumberFormat="1" applyFont="1" applyFill="1" applyBorder="1" applyAlignment="1">
      <alignment horizontal="center" vertical="top" wrapText="1"/>
    </xf>
    <xf numFmtId="167" fontId="10" fillId="4" borderId="15" xfId="0" applyNumberFormat="1" applyFont="1" applyFill="1" applyBorder="1" applyAlignment="1">
      <alignment horizontal="center" vertical="top" wrapText="1"/>
    </xf>
    <xf numFmtId="167" fontId="9" fillId="0" borderId="7" xfId="0" applyNumberFormat="1" applyFont="1" applyBorder="1" applyAlignment="1">
      <alignment horizontal="center" vertical="top" wrapText="1"/>
    </xf>
    <xf numFmtId="164"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168" fontId="19" fillId="0" borderId="2" xfId="2" applyNumberFormat="1" applyFont="1" applyFill="1" applyBorder="1" applyAlignment="1">
      <alignment horizontal="center" vertical="top" wrapText="1"/>
    </xf>
    <xf numFmtId="0" fontId="11" fillId="5" borderId="2" xfId="0" applyFont="1" applyFill="1" applyBorder="1" applyAlignment="1">
      <alignment horizontal="left" vertical="top" wrapText="1"/>
    </xf>
    <xf numFmtId="0" fontId="9" fillId="5" borderId="5" xfId="0" applyFont="1" applyFill="1" applyBorder="1" applyAlignment="1">
      <alignment horizontal="left" vertical="top" wrapText="1"/>
    </xf>
    <xf numFmtId="3" fontId="8" fillId="5" borderId="2"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0" fontId="9" fillId="0" borderId="53" xfId="0" applyFont="1" applyBorder="1" applyAlignment="1">
      <alignment horizontal="center" vertical="center" wrapText="1"/>
    </xf>
    <xf numFmtId="0" fontId="56" fillId="0" borderId="54" xfId="0" applyFont="1" applyBorder="1" applyAlignment="1">
      <alignment horizontal="center" vertical="center" wrapText="1"/>
    </xf>
    <xf numFmtId="0" fontId="9" fillId="0" borderId="56" xfId="0" applyFont="1" applyBorder="1" applyAlignment="1">
      <alignment horizontal="center" vertical="center" wrapText="1"/>
    </xf>
    <xf numFmtId="0" fontId="56" fillId="0" borderId="57"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7" xfId="0" applyFont="1" applyBorder="1" applyAlignment="1">
      <alignment horizontal="center" vertical="center" wrapText="1"/>
    </xf>
    <xf numFmtId="3" fontId="4" fillId="0" borderId="0" xfId="0" applyNumberFormat="1" applyFont="1" applyFill="1" applyAlignment="1">
      <alignment horizontal="center" vertical="top" wrapText="1"/>
    </xf>
    <xf numFmtId="0" fontId="11" fillId="0" borderId="52" xfId="0" applyFont="1" applyBorder="1" applyAlignment="1">
      <alignment horizontal="center" vertical="center" wrapText="1"/>
    </xf>
    <xf numFmtId="0" fontId="11" fillId="0" borderId="55" xfId="0" applyFont="1" applyBorder="1" applyAlignment="1">
      <alignment horizontal="center" vertical="center" wrapText="1"/>
    </xf>
    <xf numFmtId="0" fontId="9" fillId="0" borderId="58" xfId="0" applyFont="1" applyBorder="1" applyAlignment="1">
      <alignment horizontal="center" vertical="center" wrapText="1"/>
    </xf>
    <xf numFmtId="49" fontId="8" fillId="5" borderId="2" xfId="0" applyNumberFormat="1" applyFont="1" applyFill="1" applyBorder="1" applyAlignment="1">
      <alignment horizontal="center" vertical="top"/>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166" fontId="8" fillId="4" borderId="9" xfId="0" applyNumberFormat="1" applyFont="1" applyFill="1" applyBorder="1" applyAlignment="1">
      <alignment horizontal="center" vertical="top" wrapText="1"/>
    </xf>
    <xf numFmtId="166" fontId="13" fillId="0" borderId="60" xfId="0" applyNumberFormat="1" applyFont="1" applyBorder="1" applyAlignment="1">
      <alignment horizontal="center" vertical="top"/>
    </xf>
    <xf numFmtId="0" fontId="8" fillId="0" borderId="61" xfId="0" applyFont="1" applyFill="1" applyBorder="1" applyAlignment="1">
      <alignment horizontal="center" vertical="top" wrapText="1"/>
    </xf>
    <xf numFmtId="166" fontId="13" fillId="0" borderId="2" xfId="0" applyNumberFormat="1" applyFont="1" applyBorder="1" applyAlignment="1">
      <alignment horizontal="center" vertical="top"/>
    </xf>
    <xf numFmtId="0" fontId="53" fillId="5" borderId="2" xfId="0" applyFont="1" applyFill="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Border="1" applyAlignment="1">
      <alignment horizontal="center" vertical="top" wrapText="1"/>
    </xf>
    <xf numFmtId="0" fontId="8" fillId="0" borderId="2" xfId="0"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28" fillId="0" borderId="17" xfId="0" applyFont="1" applyFill="1" applyBorder="1" applyAlignment="1">
      <alignment horizontal="center" vertical="top"/>
    </xf>
    <xf numFmtId="0" fontId="28" fillId="0" borderId="47" xfId="0" applyFont="1" applyFill="1" applyBorder="1" applyAlignment="1">
      <alignment horizontal="center" vertical="top"/>
    </xf>
    <xf numFmtId="0" fontId="8" fillId="0" borderId="19" xfId="0" applyFont="1" applyBorder="1" applyAlignment="1">
      <alignment horizontal="center" vertical="top" wrapText="1"/>
    </xf>
    <xf numFmtId="0" fontId="12" fillId="0" borderId="19" xfId="0" applyFont="1" applyFill="1" applyBorder="1" applyAlignment="1">
      <alignment horizontal="center" vertical="top" wrapText="1"/>
    </xf>
    <xf numFmtId="0" fontId="50" fillId="0" borderId="19" xfId="0" applyFont="1" applyBorder="1" applyAlignment="1">
      <alignment horizontal="center" vertical="top" wrapText="1"/>
    </xf>
    <xf numFmtId="0" fontId="4" fillId="5" borderId="0" xfId="0" applyFont="1" applyFill="1" applyAlignment="1">
      <alignment vertical="top" wrapText="1"/>
    </xf>
    <xf numFmtId="0" fontId="8" fillId="0" borderId="2" xfId="0" applyFont="1" applyBorder="1" applyAlignment="1">
      <alignment horizontal="left" vertical="top" wrapText="1"/>
    </xf>
    <xf numFmtId="0" fontId="8" fillId="0" borderId="2" xfId="0" applyFont="1" applyFill="1" applyBorder="1" applyAlignment="1">
      <alignment horizontal="center" vertical="top" wrapText="1"/>
    </xf>
    <xf numFmtId="0" fontId="9" fillId="5" borderId="2" xfId="0" applyFont="1" applyFill="1" applyBorder="1" applyAlignment="1">
      <alignment horizontal="center" vertical="top"/>
    </xf>
    <xf numFmtId="164" fontId="3" fillId="0" borderId="0" xfId="0" applyNumberFormat="1" applyFont="1" applyFill="1" applyBorder="1" applyAlignment="1">
      <alignment horizontal="center" vertical="top" wrapText="1"/>
    </xf>
    <xf numFmtId="0" fontId="8" fillId="3" borderId="2" xfId="0" applyFont="1" applyFill="1" applyBorder="1" applyAlignment="1">
      <alignment horizontal="left" vertical="top" wrapText="1"/>
    </xf>
    <xf numFmtId="0" fontId="8" fillId="5" borderId="2" xfId="0" applyFont="1" applyFill="1" applyBorder="1" applyAlignment="1">
      <alignment horizontal="center" vertical="center" wrapText="1"/>
    </xf>
    <xf numFmtId="0" fontId="8" fillId="0" borderId="2" xfId="0" applyFont="1" applyBorder="1" applyAlignment="1">
      <alignment horizontal="center" vertical="top" wrapText="1"/>
    </xf>
    <xf numFmtId="0" fontId="8" fillId="4" borderId="15" xfId="0" applyFont="1" applyFill="1" applyBorder="1" applyAlignment="1">
      <alignment horizontal="center" vertical="top" wrapText="1"/>
    </xf>
    <xf numFmtId="0" fontId="8" fillId="4" borderId="4" xfId="0" applyFont="1" applyFill="1" applyBorder="1" applyAlignment="1">
      <alignment horizontal="center" vertical="top" wrapText="1"/>
    </xf>
    <xf numFmtId="0" fontId="8" fillId="0" borderId="28" xfId="2" applyFont="1" applyFill="1" applyBorder="1" applyAlignment="1">
      <alignment horizontal="left" vertical="top" wrapText="1"/>
    </xf>
    <xf numFmtId="0" fontId="8" fillId="0" borderId="46" xfId="2" applyFont="1" applyFill="1" applyBorder="1" applyAlignment="1">
      <alignment horizontal="left" vertical="top" wrapText="1"/>
    </xf>
    <xf numFmtId="0" fontId="8" fillId="0" borderId="5" xfId="2" applyFont="1" applyFill="1" applyBorder="1" applyAlignment="1">
      <alignment horizontal="left" vertical="top" wrapText="1"/>
    </xf>
    <xf numFmtId="0" fontId="8" fillId="0" borderId="15" xfId="0" applyFont="1" applyFill="1" applyBorder="1" applyAlignment="1">
      <alignment horizontal="center" vertical="top" wrapText="1"/>
    </xf>
    <xf numFmtId="0" fontId="8" fillId="0" borderId="4" xfId="0" applyFont="1" applyFill="1" applyBorder="1" applyAlignment="1">
      <alignment horizontal="center" vertical="top" wrapText="1"/>
    </xf>
    <xf numFmtId="0" fontId="32" fillId="0" borderId="28" xfId="0" applyFont="1" applyBorder="1" applyAlignment="1">
      <alignment horizontal="left" vertical="top" wrapText="1"/>
    </xf>
    <xf numFmtId="0" fontId="32" fillId="0" borderId="46" xfId="0" applyFont="1" applyBorder="1" applyAlignment="1">
      <alignment horizontal="left" vertical="top" wrapText="1"/>
    </xf>
    <xf numFmtId="0" fontId="32" fillId="0" borderId="5" xfId="0" applyFont="1" applyBorder="1" applyAlignment="1">
      <alignment horizontal="left" vertical="top" wrapText="1"/>
    </xf>
    <xf numFmtId="0" fontId="8" fillId="0" borderId="28" xfId="0" applyFont="1" applyBorder="1" applyAlignment="1">
      <alignment horizontal="left" vertical="top" wrapText="1"/>
    </xf>
    <xf numFmtId="0" fontId="8" fillId="0" borderId="20" xfId="0" applyFont="1" applyBorder="1" applyAlignment="1">
      <alignment horizontal="left" vertical="top" wrapText="1"/>
    </xf>
    <xf numFmtId="0" fontId="8" fillId="0" borderId="5" xfId="0" applyFont="1" applyBorder="1" applyAlignment="1">
      <alignment horizontal="left" vertical="top" wrapText="1"/>
    </xf>
    <xf numFmtId="0" fontId="8" fillId="4" borderId="22" xfId="0" applyFont="1" applyFill="1" applyBorder="1" applyAlignment="1">
      <alignment horizontal="left" vertical="top" wrapText="1"/>
    </xf>
    <xf numFmtId="0" fontId="8" fillId="4" borderId="13" xfId="0" applyFont="1" applyFill="1" applyBorder="1" applyAlignment="1">
      <alignment horizontal="left" vertical="top" wrapText="1"/>
    </xf>
    <xf numFmtId="0" fontId="8" fillId="4" borderId="14" xfId="0" applyFont="1" applyFill="1" applyBorder="1" applyAlignment="1">
      <alignment horizontal="left" vertical="top" wrapText="1"/>
    </xf>
    <xf numFmtId="0" fontId="10" fillId="0" borderId="33" xfId="0" applyFont="1" applyFill="1" applyBorder="1" applyAlignment="1">
      <alignment horizontal="center" vertical="top" wrapText="1"/>
    </xf>
    <xf numFmtId="0" fontId="10" fillId="0" borderId="34" xfId="0" applyFont="1" applyFill="1" applyBorder="1" applyAlignment="1">
      <alignment horizontal="center" vertical="top" wrapText="1"/>
    </xf>
    <xf numFmtId="0" fontId="10" fillId="0" borderId="35" xfId="0" applyFont="1" applyFill="1" applyBorder="1" applyAlignment="1">
      <alignment horizontal="center" vertical="top" wrapText="1"/>
    </xf>
    <xf numFmtId="0" fontId="8" fillId="2" borderId="28" xfId="0" applyFont="1" applyFill="1" applyBorder="1" applyAlignment="1">
      <alignment horizontal="left" vertical="top" wrapText="1"/>
    </xf>
    <xf numFmtId="0" fontId="8" fillId="2" borderId="46" xfId="0" applyFont="1" applyFill="1" applyBorder="1" applyAlignment="1">
      <alignment horizontal="left" vertical="top" wrapText="1"/>
    </xf>
    <xf numFmtId="0" fontId="8" fillId="0" borderId="26" xfId="0" applyFont="1" applyBorder="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19" xfId="0" applyFont="1" applyBorder="1" applyAlignment="1">
      <alignment horizontal="left" vertical="top" wrapText="1"/>
    </xf>
    <xf numFmtId="0" fontId="8" fillId="0" borderId="26" xfId="0" applyFont="1" applyFill="1" applyBorder="1" applyAlignment="1">
      <alignment horizontal="center" vertical="top" wrapText="1"/>
    </xf>
    <xf numFmtId="0" fontId="8" fillId="0" borderId="1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0"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30"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28"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0" borderId="5" xfId="0" applyFont="1" applyFill="1" applyBorder="1" applyAlignment="1">
      <alignment horizontal="left" vertical="top" wrapText="1"/>
    </xf>
    <xf numFmtId="0" fontId="9" fillId="0" borderId="28" xfId="0" applyFont="1" applyBorder="1" applyAlignment="1">
      <alignment horizontal="left" vertical="top" wrapText="1"/>
    </xf>
    <xf numFmtId="0" fontId="9" fillId="0" borderId="5" xfId="0" applyFont="1" applyBorder="1" applyAlignment="1">
      <alignment horizontal="left" vertical="top" wrapText="1"/>
    </xf>
    <xf numFmtId="0" fontId="8" fillId="0" borderId="19" xfId="0" applyFont="1" applyFill="1" applyBorder="1" applyAlignment="1">
      <alignment horizontal="left" vertical="top" wrapText="1"/>
    </xf>
    <xf numFmtId="0" fontId="8" fillId="0" borderId="20" xfId="0" applyFont="1" applyFill="1" applyBorder="1" applyAlignment="1">
      <alignment horizontal="left" vertical="top" wrapText="1"/>
    </xf>
    <xf numFmtId="0" fontId="8" fillId="0" borderId="28" xfId="0" applyFont="1" applyBorder="1" applyAlignment="1">
      <alignment horizontal="center" vertical="top" wrapText="1" readingOrder="1"/>
    </xf>
    <xf numFmtId="0" fontId="8" fillId="0" borderId="46" xfId="0" applyFont="1" applyBorder="1" applyAlignment="1">
      <alignment horizontal="center" vertical="top" wrapText="1" readingOrder="1"/>
    </xf>
    <xf numFmtId="0" fontId="8" fillId="0" borderId="47" xfId="0" applyFont="1" applyBorder="1" applyAlignment="1">
      <alignment horizontal="center" vertical="top" wrapText="1" readingOrder="1"/>
    </xf>
    <xf numFmtId="0" fontId="8" fillId="0" borderId="19" xfId="2" applyFont="1" applyFill="1" applyBorder="1" applyAlignment="1">
      <alignment horizontal="center" vertical="top" wrapText="1"/>
    </xf>
    <xf numFmtId="0" fontId="8" fillId="0" borderId="5" xfId="2" applyFont="1" applyFill="1" applyBorder="1" applyAlignment="1">
      <alignment horizontal="center" vertical="top" wrapText="1"/>
    </xf>
    <xf numFmtId="0" fontId="8" fillId="0" borderId="28" xfId="2" applyFont="1" applyFill="1" applyBorder="1" applyAlignment="1">
      <alignment horizontal="center" vertical="top" wrapText="1"/>
    </xf>
    <xf numFmtId="0" fontId="8" fillId="0" borderId="20" xfId="2" applyFont="1" applyFill="1" applyBorder="1" applyAlignment="1">
      <alignment horizontal="center" vertical="top" wrapText="1"/>
    </xf>
    <xf numFmtId="166" fontId="8" fillId="0" borderId="19" xfId="0" applyNumberFormat="1" applyFont="1" applyFill="1" applyBorder="1" applyAlignment="1">
      <alignment horizontal="center" vertical="top" wrapText="1"/>
    </xf>
    <xf numFmtId="166" fontId="8" fillId="0" borderId="20" xfId="0" applyNumberFormat="1" applyFont="1" applyFill="1" applyBorder="1" applyAlignment="1">
      <alignment horizontal="center" vertical="top" wrapText="1"/>
    </xf>
    <xf numFmtId="166" fontId="8" fillId="0" borderId="5" xfId="0" applyNumberFormat="1" applyFont="1" applyFill="1" applyBorder="1" applyAlignment="1">
      <alignment horizontal="center" vertical="top" wrapText="1"/>
    </xf>
    <xf numFmtId="0" fontId="8" fillId="0" borderId="23" xfId="0" applyNumberFormat="1" applyFont="1" applyFill="1" applyBorder="1" applyAlignment="1">
      <alignment horizontal="center" vertical="top" wrapText="1"/>
    </xf>
    <xf numFmtId="0" fontId="8" fillId="0" borderId="24" xfId="0" applyNumberFormat="1" applyFont="1" applyFill="1" applyBorder="1" applyAlignment="1">
      <alignment horizontal="center" vertical="top" wrapText="1"/>
    </xf>
    <xf numFmtId="2" fontId="8" fillId="0" borderId="28" xfId="2" applyNumberFormat="1" applyFont="1" applyFill="1" applyBorder="1" applyAlignment="1" applyProtection="1">
      <alignment horizontal="center" vertical="top" wrapText="1"/>
      <protection locked="0"/>
    </xf>
    <xf numFmtId="2" fontId="8" fillId="0" borderId="5" xfId="2" applyNumberFormat="1" applyFont="1" applyFill="1" applyBorder="1" applyAlignment="1" applyProtection="1">
      <alignment horizontal="center" vertical="top" wrapText="1"/>
      <protection locked="0"/>
    </xf>
    <xf numFmtId="0" fontId="8" fillId="0" borderId="28" xfId="0" applyFont="1" applyBorder="1" applyAlignment="1">
      <alignment horizontal="left" vertical="top" wrapText="1" readingOrder="1"/>
    </xf>
    <xf numFmtId="0" fontId="8" fillId="0" borderId="5" xfId="0" applyFont="1" applyBorder="1" applyAlignment="1">
      <alignment horizontal="left" vertical="top" wrapText="1" readingOrder="1"/>
    </xf>
    <xf numFmtId="0" fontId="10" fillId="0" borderId="15"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8" fillId="0" borderId="19" xfId="0" applyFont="1" applyBorder="1" applyAlignment="1">
      <alignment horizontal="center" vertical="top" wrapText="1"/>
    </xf>
    <xf numFmtId="0" fontId="8" fillId="0" borderId="5" xfId="0" applyFont="1" applyBorder="1" applyAlignment="1">
      <alignment horizontal="center" vertical="top" wrapText="1"/>
    </xf>
    <xf numFmtId="0" fontId="10" fillId="0" borderId="0" xfId="0" applyFont="1" applyFill="1" applyBorder="1" applyAlignment="1">
      <alignment horizontal="center" vertical="top" wrapText="1"/>
    </xf>
    <xf numFmtId="0" fontId="4" fillId="0" borderId="2" xfId="0" applyFont="1" applyFill="1" applyBorder="1" applyAlignment="1">
      <alignment horizontal="center" vertical="center" wrapText="1"/>
    </xf>
    <xf numFmtId="164" fontId="4" fillId="0" borderId="49" xfId="0" applyNumberFormat="1" applyFont="1" applyFill="1" applyBorder="1" applyAlignment="1">
      <alignment horizontal="center" vertical="center" wrapText="1"/>
    </xf>
    <xf numFmtId="164" fontId="4" fillId="0" borderId="50" xfId="0" applyNumberFormat="1" applyFont="1" applyFill="1" applyBorder="1" applyAlignment="1">
      <alignment horizontal="center" vertical="center" wrapText="1"/>
    </xf>
    <xf numFmtId="164" fontId="4" fillId="0" borderId="47" xfId="0" applyNumberFormat="1" applyFont="1" applyFill="1" applyBorder="1" applyAlignment="1">
      <alignment horizontal="center" vertical="center" wrapText="1"/>
    </xf>
    <xf numFmtId="164" fontId="4" fillId="0" borderId="51" xfId="0" applyNumberFormat="1" applyFont="1" applyFill="1" applyBorder="1" applyAlignment="1">
      <alignment horizontal="center" vertical="center" wrapText="1"/>
    </xf>
    <xf numFmtId="164" fontId="4" fillId="0" borderId="18"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wrapText="1"/>
    </xf>
    <xf numFmtId="164" fontId="4" fillId="0" borderId="15" xfId="0" applyNumberFormat="1" applyFont="1" applyFill="1" applyBorder="1" applyAlignment="1">
      <alignment horizontal="center" vertical="center" wrapText="1"/>
    </xf>
    <xf numFmtId="164" fontId="4" fillId="0" borderId="4"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164" fontId="4" fillId="0" borderId="38" xfId="0" applyNumberFormat="1" applyFont="1" applyFill="1" applyBorder="1" applyAlignment="1">
      <alignment horizontal="center" vertical="center" wrapText="1"/>
    </xf>
    <xf numFmtId="164" fontId="4" fillId="0" borderId="37" xfId="0" applyNumberFormat="1" applyFont="1" applyFill="1" applyBorder="1" applyAlignment="1">
      <alignment horizontal="center" vertical="center" wrapText="1"/>
    </xf>
    <xf numFmtId="164" fontId="4" fillId="0" borderId="3" xfId="0" applyNumberFormat="1"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4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8" fillId="0" borderId="46" xfId="0" applyFont="1" applyBorder="1" applyAlignment="1">
      <alignment horizontal="left" vertical="top" wrapText="1"/>
    </xf>
    <xf numFmtId="0" fontId="8" fillId="0" borderId="46" xfId="2" applyFont="1" applyFill="1" applyBorder="1" applyAlignment="1">
      <alignment horizontal="center" vertical="top" wrapText="1"/>
    </xf>
    <xf numFmtId="0" fontId="8" fillId="0" borderId="28" xfId="0" applyFont="1" applyBorder="1" applyAlignment="1">
      <alignment horizontal="center" vertical="top" wrapText="1"/>
    </xf>
    <xf numFmtId="0" fontId="8" fillId="0" borderId="46" xfId="0" applyFont="1" applyBorder="1" applyAlignment="1">
      <alignment horizontal="center" vertical="top" wrapText="1"/>
    </xf>
    <xf numFmtId="0" fontId="8" fillId="0" borderId="20" xfId="2" applyFont="1" applyFill="1" applyBorder="1" applyAlignment="1">
      <alignment horizontal="left" vertical="top" wrapText="1"/>
    </xf>
    <xf numFmtId="0" fontId="13" fillId="0" borderId="28" xfId="0" applyFont="1" applyFill="1" applyBorder="1" applyAlignment="1">
      <alignment horizontal="left" vertical="top" wrapText="1"/>
    </xf>
    <xf numFmtId="0" fontId="13" fillId="0" borderId="20" xfId="0" applyFont="1" applyFill="1" applyBorder="1" applyAlignment="1">
      <alignment horizontal="left" vertical="top" wrapText="1"/>
    </xf>
    <xf numFmtId="0" fontId="8" fillId="0" borderId="20" xfId="0" applyFont="1" applyBorder="1" applyAlignment="1">
      <alignment vertical="top" wrapText="1"/>
    </xf>
    <xf numFmtId="0" fontId="8" fillId="0" borderId="5" xfId="0" applyFont="1" applyBorder="1" applyAlignment="1">
      <alignment vertical="top" wrapText="1"/>
    </xf>
    <xf numFmtId="0" fontId="13" fillId="0" borderId="28" xfId="2" applyFont="1" applyFill="1" applyBorder="1" applyAlignment="1">
      <alignment horizontal="left" vertical="top" wrapText="1"/>
    </xf>
    <xf numFmtId="0" fontId="13" fillId="0" borderId="20" xfId="2" applyFont="1" applyFill="1" applyBorder="1" applyAlignment="1">
      <alignment horizontal="left" vertical="top" wrapText="1"/>
    </xf>
    <xf numFmtId="0" fontId="10" fillId="5" borderId="15" xfId="0" applyFont="1" applyFill="1" applyBorder="1" applyAlignment="1">
      <alignment horizontal="center" vertical="top" wrapText="1"/>
    </xf>
    <xf numFmtId="0" fontId="10" fillId="5" borderId="3" xfId="0" applyFont="1" applyFill="1" applyBorder="1" applyAlignment="1">
      <alignment horizontal="center" vertical="top" wrapText="1"/>
    </xf>
    <xf numFmtId="0" fontId="10" fillId="5" borderId="4" xfId="0" applyFont="1" applyFill="1" applyBorder="1" applyAlignment="1">
      <alignment horizontal="center" vertical="top" wrapText="1"/>
    </xf>
    <xf numFmtId="0" fontId="10" fillId="0" borderId="49" xfId="0" applyFont="1" applyFill="1" applyBorder="1" applyAlignment="1">
      <alignment horizontal="center" vertical="top" wrapText="1"/>
    </xf>
    <xf numFmtId="0" fontId="10" fillId="0" borderId="59" xfId="0" applyFont="1" applyFill="1" applyBorder="1" applyAlignment="1">
      <alignment horizontal="center" vertical="top" wrapText="1"/>
    </xf>
    <xf numFmtId="0" fontId="10" fillId="0" borderId="50" xfId="0" applyFont="1" applyFill="1" applyBorder="1" applyAlignment="1">
      <alignment horizontal="center" vertical="top" wrapText="1"/>
    </xf>
    <xf numFmtId="165" fontId="8" fillId="5" borderId="28" xfId="0" applyNumberFormat="1" applyFont="1" applyFill="1" applyBorder="1" applyAlignment="1">
      <alignment horizontal="center" vertical="top" wrapText="1"/>
    </xf>
    <xf numFmtId="165" fontId="8" fillId="5" borderId="46" xfId="0" applyNumberFormat="1" applyFont="1" applyFill="1" applyBorder="1" applyAlignment="1">
      <alignment horizontal="center" vertical="top" wrapText="1"/>
    </xf>
    <xf numFmtId="165" fontId="8" fillId="5" borderId="5" xfId="0" applyNumberFormat="1" applyFont="1" applyFill="1" applyBorder="1" applyAlignment="1">
      <alignment horizontal="center" vertical="top" wrapText="1"/>
    </xf>
    <xf numFmtId="0" fontId="8" fillId="0" borderId="19" xfId="0" applyFont="1" applyFill="1" applyBorder="1" applyAlignment="1">
      <alignment horizontal="center" vertical="top" wrapText="1"/>
    </xf>
    <xf numFmtId="0" fontId="8" fillId="0" borderId="20" xfId="0" applyFont="1" applyFill="1" applyBorder="1" applyAlignment="1">
      <alignment horizontal="center" vertical="top" wrapText="1"/>
    </xf>
    <xf numFmtId="0" fontId="8" fillId="0" borderId="5" xfId="0" applyFont="1" applyFill="1" applyBorder="1" applyAlignment="1">
      <alignment horizontal="center" vertical="top" wrapText="1"/>
    </xf>
    <xf numFmtId="49" fontId="9" fillId="0" borderId="19" xfId="0" applyNumberFormat="1" applyFont="1" applyBorder="1" applyAlignment="1">
      <alignment horizontal="left" vertical="top" wrapText="1"/>
    </xf>
    <xf numFmtId="49" fontId="9" fillId="0" borderId="20" xfId="0" applyNumberFormat="1" applyFont="1" applyBorder="1" applyAlignment="1">
      <alignment horizontal="left" vertical="top" wrapText="1"/>
    </xf>
    <xf numFmtId="0" fontId="8" fillId="0" borderId="22" xfId="0" applyFont="1" applyBorder="1" applyAlignment="1">
      <alignment horizontal="center" vertical="top" wrapText="1"/>
    </xf>
    <xf numFmtId="0" fontId="8" fillId="0" borderId="14" xfId="0" applyFont="1" applyBorder="1" applyAlignment="1">
      <alignment horizontal="center" vertical="top" wrapText="1"/>
    </xf>
    <xf numFmtId="0" fontId="8" fillId="0" borderId="25" xfId="0" applyFont="1" applyBorder="1" applyAlignment="1">
      <alignment horizontal="center" vertical="top" wrapText="1"/>
    </xf>
    <xf numFmtId="0" fontId="8" fillId="0" borderId="27" xfId="0" applyFont="1" applyBorder="1" applyAlignment="1">
      <alignment horizontal="left" vertical="top" wrapText="1"/>
    </xf>
    <xf numFmtId="0" fontId="8" fillId="0" borderId="28" xfId="0" applyFont="1" applyFill="1" applyBorder="1" applyAlignment="1">
      <alignment horizontal="center" vertical="top" wrapText="1"/>
    </xf>
    <xf numFmtId="0" fontId="8" fillId="0" borderId="46" xfId="0" applyFont="1" applyFill="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9" fillId="0" borderId="5" xfId="0" applyFont="1" applyBorder="1" applyAlignment="1">
      <alignment horizontal="center" vertical="top" wrapText="1"/>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10" fillId="0" borderId="38" xfId="0" applyFont="1" applyFill="1" applyBorder="1" applyAlignment="1">
      <alignment horizontal="center" vertical="top" wrapText="1"/>
    </xf>
    <xf numFmtId="0" fontId="10" fillId="0" borderId="37" xfId="0" applyFont="1" applyFill="1" applyBorder="1" applyAlignment="1">
      <alignment horizontal="center" vertical="top" wrapText="1"/>
    </xf>
    <xf numFmtId="0" fontId="10" fillId="0" borderId="15"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167" fontId="8" fillId="0" borderId="2" xfId="0" applyNumberFormat="1"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167" fontId="8" fillId="0" borderId="28" xfId="0" applyNumberFormat="1" applyFont="1" applyFill="1" applyBorder="1" applyAlignment="1">
      <alignment horizontal="center" vertical="top" wrapText="1"/>
    </xf>
    <xf numFmtId="167" fontId="8" fillId="0" borderId="46" xfId="0" applyNumberFormat="1" applyFont="1" applyFill="1" applyBorder="1" applyAlignment="1">
      <alignment horizontal="center" vertical="top" wrapText="1"/>
    </xf>
    <xf numFmtId="167" fontId="8" fillId="0" borderId="5" xfId="0" applyNumberFormat="1" applyFont="1" applyFill="1" applyBorder="1" applyAlignment="1">
      <alignment horizontal="center" vertical="top" wrapText="1"/>
    </xf>
    <xf numFmtId="0" fontId="8" fillId="0" borderId="15"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center" vertical="top" wrapText="1"/>
    </xf>
    <xf numFmtId="0" fontId="8" fillId="0" borderId="38" xfId="0" applyFont="1" applyBorder="1" applyAlignment="1">
      <alignment horizontal="left" vertical="top" wrapText="1"/>
    </xf>
    <xf numFmtId="0" fontId="8" fillId="0" borderId="17" xfId="0" applyFont="1" applyBorder="1" applyAlignment="1">
      <alignment horizontal="left" vertical="top" wrapText="1"/>
    </xf>
    <xf numFmtId="0" fontId="8" fillId="0" borderId="47" xfId="0" applyFont="1" applyBorder="1" applyAlignment="1">
      <alignment horizontal="left" vertical="top" wrapText="1"/>
    </xf>
    <xf numFmtId="0" fontId="8" fillId="0" borderId="18" xfId="0" applyFont="1" applyBorder="1" applyAlignment="1">
      <alignment horizontal="left" vertical="top" wrapText="1"/>
    </xf>
    <xf numFmtId="0" fontId="8" fillId="0" borderId="2" xfId="0" applyFont="1" applyFill="1" applyBorder="1" applyAlignment="1">
      <alignment horizontal="center" vertical="top" wrapText="1"/>
    </xf>
  </cellXfs>
  <cellStyles count="9">
    <cellStyle name="Excel Built-in Normal" xfId="2"/>
    <cellStyle name="Excel Built-in Normal 1" xfId="6"/>
    <cellStyle name="TableStyleLight1" xfId="5"/>
    <cellStyle name="TableStyleLight1_План програма СЕР" xfId="8"/>
    <cellStyle name="Звичайний" xfId="0" builtinId="0"/>
    <cellStyle name="Обычный 2" xfId="3"/>
    <cellStyle name="Обычный 3" xfId="1"/>
    <cellStyle name="Обычный 3_План програма СЕР" xfId="7"/>
    <cellStyle name="Обычный 4" xfId="4"/>
  </cellStyles>
  <dxfs count="1">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728"/>
  <sheetViews>
    <sheetView tabSelected="1" topLeftCell="A673" zoomScale="90" zoomScaleNormal="90" zoomScaleSheetLayoutView="89" zoomScalePageLayoutView="80" workbookViewId="0">
      <selection activeCell="F683" sqref="F683:Q683"/>
    </sheetView>
  </sheetViews>
  <sheetFormatPr defaultRowHeight="15" x14ac:dyDescent="0.25"/>
  <cols>
    <col min="1" max="1" width="21.7109375" style="7" customWidth="1"/>
    <col min="2" max="2" width="7.140625" style="6" customWidth="1"/>
    <col min="3" max="3" width="30.140625" style="7" customWidth="1"/>
    <col min="4" max="4" width="10.42578125" style="2" customWidth="1"/>
    <col min="5" max="5" width="18.28515625" style="2" customWidth="1"/>
    <col min="6" max="6" width="14.5703125" style="8" customWidth="1"/>
    <col min="7" max="7" width="14" style="8" customWidth="1"/>
    <col min="8" max="8" width="12.5703125" style="8" customWidth="1"/>
    <col min="9" max="9" width="12.7109375" style="8" customWidth="1"/>
    <col min="10" max="10" width="12.5703125" style="8" customWidth="1"/>
    <col min="11" max="11" width="11.5703125" style="8" customWidth="1"/>
    <col min="12" max="12" width="12.85546875" style="8" customWidth="1"/>
    <col min="13" max="13" width="12" style="8" customWidth="1"/>
    <col min="14" max="14" width="12.42578125" style="8" customWidth="1"/>
    <col min="15" max="15" width="11" style="8" customWidth="1"/>
    <col min="16" max="16" width="11.85546875" style="8" customWidth="1"/>
    <col min="17" max="17" width="10.42578125" style="8" customWidth="1"/>
    <col min="18" max="18" width="16.28515625" style="7" customWidth="1"/>
    <col min="19" max="19" width="9.5703125" style="2" customWidth="1"/>
    <col min="20" max="20" width="10.85546875" style="7" customWidth="1"/>
    <col min="21" max="21" width="12" style="1" customWidth="1"/>
    <col min="22" max="22" width="13.140625" style="1" customWidth="1"/>
    <col min="23" max="16384" width="9.140625" style="1"/>
  </cols>
  <sheetData>
    <row r="2" spans="1:20" ht="15.75" x14ac:dyDescent="0.25">
      <c r="A2" s="722" t="s">
        <v>1338</v>
      </c>
      <c r="B2" s="722"/>
      <c r="C2" s="722"/>
      <c r="D2" s="722"/>
      <c r="E2" s="722"/>
      <c r="F2" s="722"/>
      <c r="G2" s="722"/>
      <c r="H2" s="722"/>
      <c r="I2" s="722"/>
      <c r="J2" s="722"/>
      <c r="K2" s="722"/>
      <c r="L2" s="722"/>
      <c r="M2" s="722"/>
      <c r="N2" s="722"/>
      <c r="O2" s="722"/>
      <c r="P2" s="722"/>
      <c r="Q2" s="722"/>
      <c r="R2" s="722"/>
      <c r="S2" s="722"/>
      <c r="T2" s="12"/>
    </row>
    <row r="3" spans="1:20" ht="29.25" customHeight="1" x14ac:dyDescent="0.25">
      <c r="A3" s="123"/>
      <c r="B3" s="123"/>
      <c r="C3" s="123"/>
      <c r="D3" s="123"/>
      <c r="E3" s="123"/>
      <c r="F3" s="123"/>
      <c r="G3" s="588"/>
      <c r="H3" s="123"/>
      <c r="I3" s="588"/>
      <c r="J3" s="123"/>
      <c r="K3" s="588"/>
      <c r="L3" s="123"/>
      <c r="M3" s="588"/>
      <c r="N3" s="123"/>
      <c r="O3" s="588"/>
      <c r="P3" s="123"/>
      <c r="Q3" s="588"/>
      <c r="R3" s="123"/>
      <c r="S3" s="123"/>
      <c r="T3" s="12"/>
    </row>
    <row r="4" spans="1:20" ht="15" customHeight="1" x14ac:dyDescent="0.25">
      <c r="A4" s="743" t="s">
        <v>876</v>
      </c>
      <c r="B4" s="743" t="s">
        <v>0</v>
      </c>
      <c r="C4" s="743" t="s">
        <v>1</v>
      </c>
      <c r="D4" s="743" t="s">
        <v>2</v>
      </c>
      <c r="E4" s="743" t="s">
        <v>3</v>
      </c>
      <c r="F4" s="730" t="s">
        <v>20</v>
      </c>
      <c r="G4" s="736"/>
      <c r="H4" s="736"/>
      <c r="I4" s="736"/>
      <c r="J4" s="736"/>
      <c r="K4" s="736"/>
      <c r="L4" s="736"/>
      <c r="M4" s="736"/>
      <c r="N4" s="736"/>
      <c r="O4" s="736"/>
      <c r="P4" s="736"/>
      <c r="Q4" s="731"/>
      <c r="R4" s="737" t="s">
        <v>4</v>
      </c>
      <c r="S4" s="738"/>
      <c r="T4" s="739"/>
    </row>
    <row r="5" spans="1:20" ht="15.75" customHeight="1" x14ac:dyDescent="0.25">
      <c r="A5" s="744"/>
      <c r="B5" s="744"/>
      <c r="C5" s="744"/>
      <c r="D5" s="744"/>
      <c r="E5" s="744"/>
      <c r="F5" s="724" t="s">
        <v>5</v>
      </c>
      <c r="G5" s="725"/>
      <c r="H5" s="730" t="s">
        <v>6</v>
      </c>
      <c r="I5" s="736"/>
      <c r="J5" s="736"/>
      <c r="K5" s="736"/>
      <c r="L5" s="736"/>
      <c r="M5" s="736"/>
      <c r="N5" s="736"/>
      <c r="O5" s="736"/>
      <c r="P5" s="736"/>
      <c r="Q5" s="731"/>
      <c r="R5" s="740"/>
      <c r="S5" s="741"/>
      <c r="T5" s="742"/>
    </row>
    <row r="6" spans="1:20" ht="15.75" customHeight="1" x14ac:dyDescent="0.25">
      <c r="A6" s="744"/>
      <c r="B6" s="744"/>
      <c r="C6" s="744"/>
      <c r="D6" s="744"/>
      <c r="E6" s="744"/>
      <c r="F6" s="726"/>
      <c r="G6" s="727"/>
      <c r="H6" s="724" t="s">
        <v>13</v>
      </c>
      <c r="I6" s="725"/>
      <c r="J6" s="730" t="s">
        <v>7</v>
      </c>
      <c r="K6" s="736"/>
      <c r="L6" s="736"/>
      <c r="M6" s="731"/>
      <c r="N6" s="724" t="s">
        <v>8</v>
      </c>
      <c r="O6" s="725"/>
      <c r="P6" s="734" t="s">
        <v>9</v>
      </c>
      <c r="Q6" s="735"/>
      <c r="R6" s="723" t="s">
        <v>10</v>
      </c>
      <c r="S6" s="737" t="s">
        <v>11</v>
      </c>
      <c r="T6" s="739"/>
    </row>
    <row r="7" spans="1:20" ht="64.5" customHeight="1" x14ac:dyDescent="0.25">
      <c r="A7" s="744"/>
      <c r="B7" s="744"/>
      <c r="C7" s="744"/>
      <c r="D7" s="744"/>
      <c r="E7" s="744"/>
      <c r="F7" s="728"/>
      <c r="G7" s="729"/>
      <c r="H7" s="728"/>
      <c r="I7" s="729"/>
      <c r="J7" s="730" t="s">
        <v>12</v>
      </c>
      <c r="K7" s="731"/>
      <c r="L7" s="732" t="s">
        <v>18</v>
      </c>
      <c r="M7" s="733"/>
      <c r="N7" s="728"/>
      <c r="O7" s="729"/>
      <c r="P7" s="728"/>
      <c r="Q7" s="729"/>
      <c r="R7" s="723"/>
      <c r="S7" s="740"/>
      <c r="T7" s="742"/>
    </row>
    <row r="8" spans="1:20" ht="19.5" customHeight="1" x14ac:dyDescent="0.25">
      <c r="A8" s="745"/>
      <c r="B8" s="745"/>
      <c r="C8" s="745"/>
      <c r="D8" s="745"/>
      <c r="E8" s="745"/>
      <c r="F8" s="618" t="s">
        <v>1288</v>
      </c>
      <c r="G8" s="618" t="s">
        <v>1289</v>
      </c>
      <c r="H8" s="618" t="s">
        <v>1288</v>
      </c>
      <c r="I8" s="618" t="s">
        <v>1289</v>
      </c>
      <c r="J8" s="618" t="s">
        <v>1288</v>
      </c>
      <c r="K8" s="618" t="s">
        <v>1289</v>
      </c>
      <c r="L8" s="618" t="s">
        <v>1288</v>
      </c>
      <c r="M8" s="618" t="s">
        <v>1289</v>
      </c>
      <c r="N8" s="618" t="s">
        <v>1288</v>
      </c>
      <c r="O8" s="618" t="s">
        <v>1289</v>
      </c>
      <c r="P8" s="618" t="s">
        <v>1288</v>
      </c>
      <c r="Q8" s="618" t="s">
        <v>1289</v>
      </c>
      <c r="R8" s="619"/>
      <c r="S8" s="618" t="s">
        <v>1288</v>
      </c>
      <c r="T8" s="618" t="s">
        <v>1289</v>
      </c>
    </row>
    <row r="9" spans="1:20" s="2" customFormat="1" ht="15.75" x14ac:dyDescent="0.25">
      <c r="A9" s="10">
        <v>1</v>
      </c>
      <c r="B9" s="10">
        <v>2</v>
      </c>
      <c r="C9" s="10">
        <v>3</v>
      </c>
      <c r="D9" s="10">
        <v>4</v>
      </c>
      <c r="E9" s="10">
        <v>5</v>
      </c>
      <c r="F9" s="9">
        <v>6</v>
      </c>
      <c r="G9" s="9">
        <v>7</v>
      </c>
      <c r="H9" s="9">
        <v>8</v>
      </c>
      <c r="I9" s="9">
        <v>9</v>
      </c>
      <c r="J9" s="9">
        <v>10</v>
      </c>
      <c r="K9" s="9">
        <v>11</v>
      </c>
      <c r="L9" s="9">
        <v>12</v>
      </c>
      <c r="M9" s="9">
        <v>13</v>
      </c>
      <c r="N9" s="9">
        <v>14</v>
      </c>
      <c r="O9" s="9">
        <v>15</v>
      </c>
      <c r="P9" s="9">
        <v>16</v>
      </c>
      <c r="Q9" s="9">
        <v>17</v>
      </c>
      <c r="R9" s="9">
        <v>18</v>
      </c>
      <c r="S9" s="9">
        <v>19</v>
      </c>
      <c r="T9" s="217">
        <v>20</v>
      </c>
    </row>
    <row r="10" spans="1:20" ht="15" customHeight="1" x14ac:dyDescent="0.25">
      <c r="A10" s="717" t="s">
        <v>14</v>
      </c>
      <c r="B10" s="718"/>
      <c r="C10" s="718"/>
      <c r="D10" s="718"/>
      <c r="E10" s="718"/>
      <c r="F10" s="718"/>
      <c r="G10" s="718"/>
      <c r="H10" s="718"/>
      <c r="I10" s="718"/>
      <c r="J10" s="718"/>
      <c r="K10" s="718"/>
      <c r="L10" s="718"/>
      <c r="M10" s="718"/>
      <c r="N10" s="718"/>
      <c r="O10" s="718"/>
      <c r="P10" s="718"/>
      <c r="Q10" s="718"/>
      <c r="R10" s="718"/>
      <c r="S10" s="718"/>
      <c r="T10" s="719"/>
    </row>
    <row r="11" spans="1:20" ht="17.25" customHeight="1" x14ac:dyDescent="0.25">
      <c r="A11" s="717" t="s">
        <v>15</v>
      </c>
      <c r="B11" s="718"/>
      <c r="C11" s="718"/>
      <c r="D11" s="718"/>
      <c r="E11" s="718"/>
      <c r="F11" s="718"/>
      <c r="G11" s="718"/>
      <c r="H11" s="718"/>
      <c r="I11" s="718"/>
      <c r="J11" s="718"/>
      <c r="K11" s="718"/>
      <c r="L11" s="718"/>
      <c r="M11" s="718"/>
      <c r="N11" s="718"/>
      <c r="O11" s="718"/>
      <c r="P11" s="718"/>
      <c r="Q11" s="718"/>
      <c r="R11" s="718"/>
      <c r="S11" s="718"/>
      <c r="T11" s="719"/>
    </row>
    <row r="12" spans="1:20" ht="198.75" customHeight="1" x14ac:dyDescent="0.25">
      <c r="A12" s="177" t="s">
        <v>637</v>
      </c>
      <c r="B12" s="13" t="s">
        <v>70</v>
      </c>
      <c r="C12" s="18" t="s">
        <v>632</v>
      </c>
      <c r="D12" s="13" t="s">
        <v>633</v>
      </c>
      <c r="E12" s="766" t="s">
        <v>881</v>
      </c>
      <c r="F12" s="198">
        <f>SUM(H12:N12)</f>
        <v>60</v>
      </c>
      <c r="G12" s="198">
        <f>I12+K12+M12+O12+Q12</f>
        <v>0</v>
      </c>
      <c r="H12" s="14"/>
      <c r="I12" s="14"/>
      <c r="J12" s="14"/>
      <c r="K12" s="14"/>
      <c r="L12" s="14"/>
      <c r="M12" s="14"/>
      <c r="N12" s="198">
        <v>60</v>
      </c>
      <c r="O12" s="198"/>
      <c r="P12" s="14"/>
      <c r="Q12" s="14"/>
      <c r="R12" s="777" t="s">
        <v>16</v>
      </c>
      <c r="S12" s="708">
        <v>2700</v>
      </c>
      <c r="T12" s="763">
        <v>1051</v>
      </c>
    </row>
    <row r="13" spans="1:20" ht="119.25" customHeight="1" x14ac:dyDescent="0.25">
      <c r="A13" s="699" t="s">
        <v>877</v>
      </c>
      <c r="B13" s="271"/>
      <c r="C13" s="19" t="s">
        <v>1097</v>
      </c>
      <c r="D13" s="271"/>
      <c r="E13" s="767"/>
      <c r="F13" s="19"/>
      <c r="G13" s="19"/>
      <c r="H13" s="19"/>
      <c r="I13" s="19"/>
      <c r="J13" s="19"/>
      <c r="K13" s="19"/>
      <c r="L13" s="19"/>
      <c r="M13" s="19"/>
      <c r="N13" s="19"/>
      <c r="O13" s="19"/>
      <c r="P13" s="19"/>
      <c r="Q13" s="19"/>
      <c r="R13" s="778"/>
      <c r="S13" s="709"/>
      <c r="T13" s="764"/>
    </row>
    <row r="14" spans="1:20" ht="47.25" x14ac:dyDescent="0.25">
      <c r="A14" s="700"/>
      <c r="B14" s="271">
        <v>1</v>
      </c>
      <c r="C14" s="19" t="s">
        <v>636</v>
      </c>
      <c r="D14" s="271" t="s">
        <v>1336</v>
      </c>
      <c r="E14" s="767"/>
      <c r="F14" s="198">
        <f>N14</f>
        <v>5800</v>
      </c>
      <c r="G14" s="198">
        <f>I14+K14+M14+O14+Q14</f>
        <v>0</v>
      </c>
      <c r="H14" s="19"/>
      <c r="I14" s="19"/>
      <c r="J14" s="19"/>
      <c r="K14" s="19"/>
      <c r="L14" s="19"/>
      <c r="M14" s="19"/>
      <c r="N14" s="198">
        <v>5800</v>
      </c>
      <c r="O14" s="198"/>
      <c r="P14" s="19"/>
      <c r="Q14" s="19"/>
      <c r="R14" s="778"/>
      <c r="S14" s="709"/>
      <c r="T14" s="764"/>
    </row>
    <row r="15" spans="1:20" ht="47.25" x14ac:dyDescent="0.25">
      <c r="A15" s="700"/>
      <c r="B15" s="271">
        <v>2</v>
      </c>
      <c r="C15" s="19" t="s">
        <v>620</v>
      </c>
      <c r="D15" s="271" t="s">
        <v>621</v>
      </c>
      <c r="E15" s="767"/>
      <c r="F15" s="198">
        <f t="shared" ref="F15:F17" si="0">N15</f>
        <v>6661</v>
      </c>
      <c r="G15" s="198">
        <f t="shared" ref="G15:G17" si="1">I15+K15+M15+O15+Q15</f>
        <v>0</v>
      </c>
      <c r="H15" s="19"/>
      <c r="I15" s="19"/>
      <c r="J15" s="19"/>
      <c r="K15" s="19"/>
      <c r="L15" s="19"/>
      <c r="M15" s="19"/>
      <c r="N15" s="198">
        <v>6661</v>
      </c>
      <c r="O15" s="198"/>
      <c r="P15" s="19"/>
      <c r="Q15" s="19"/>
      <c r="R15" s="778"/>
      <c r="S15" s="709"/>
      <c r="T15" s="764"/>
    </row>
    <row r="16" spans="1:20" ht="47.25" x14ac:dyDescent="0.25">
      <c r="A16" s="700"/>
      <c r="B16" s="271">
        <v>3</v>
      </c>
      <c r="C16" s="19" t="s">
        <v>825</v>
      </c>
      <c r="D16" s="271" t="s">
        <v>622</v>
      </c>
      <c r="E16" s="767"/>
      <c r="F16" s="198">
        <f t="shared" si="0"/>
        <v>3750</v>
      </c>
      <c r="G16" s="198">
        <f t="shared" si="1"/>
        <v>0</v>
      </c>
      <c r="H16" s="19"/>
      <c r="I16" s="19"/>
      <c r="J16" s="19"/>
      <c r="K16" s="19"/>
      <c r="L16" s="19"/>
      <c r="M16" s="19"/>
      <c r="N16" s="198">
        <v>3750</v>
      </c>
      <c r="O16" s="198"/>
      <c r="P16" s="19"/>
      <c r="Q16" s="19"/>
      <c r="R16" s="778"/>
      <c r="S16" s="709"/>
      <c r="T16" s="764"/>
    </row>
    <row r="17" spans="1:20" ht="47.25" x14ac:dyDescent="0.25">
      <c r="A17" s="700"/>
      <c r="B17" s="271">
        <v>4</v>
      </c>
      <c r="C17" s="19" t="s">
        <v>826</v>
      </c>
      <c r="D17" s="271" t="s">
        <v>623</v>
      </c>
      <c r="E17" s="768"/>
      <c r="F17" s="198">
        <f t="shared" si="0"/>
        <v>12970</v>
      </c>
      <c r="G17" s="198">
        <f t="shared" si="1"/>
        <v>0</v>
      </c>
      <c r="H17" s="19"/>
      <c r="I17" s="19"/>
      <c r="J17" s="19"/>
      <c r="K17" s="19"/>
      <c r="L17" s="19"/>
      <c r="M17" s="19"/>
      <c r="N17" s="198">
        <v>12970</v>
      </c>
      <c r="O17" s="198"/>
      <c r="P17" s="19"/>
      <c r="Q17" s="19"/>
      <c r="R17" s="778"/>
      <c r="S17" s="709"/>
      <c r="T17" s="764"/>
    </row>
    <row r="18" spans="1:20" ht="63" x14ac:dyDescent="0.25">
      <c r="A18" s="700"/>
      <c r="B18" s="271"/>
      <c r="C18" s="18" t="s">
        <v>19</v>
      </c>
      <c r="D18" s="271">
        <v>2020</v>
      </c>
      <c r="E18" s="271" t="s">
        <v>17</v>
      </c>
      <c r="F18" s="198"/>
      <c r="G18" s="198"/>
      <c r="H18" s="4"/>
      <c r="I18" s="4"/>
      <c r="J18" s="4"/>
      <c r="K18" s="4"/>
      <c r="L18" s="4"/>
      <c r="M18" s="4"/>
      <c r="N18" s="165"/>
      <c r="O18" s="165"/>
      <c r="P18" s="4"/>
      <c r="Q18" s="4"/>
      <c r="R18" s="778"/>
      <c r="S18" s="709"/>
      <c r="T18" s="764"/>
    </row>
    <row r="19" spans="1:20" ht="34.5" customHeight="1" x14ac:dyDescent="0.25">
      <c r="A19" s="700"/>
      <c r="B19" s="13" t="s">
        <v>70</v>
      </c>
      <c r="C19" s="18" t="s">
        <v>25</v>
      </c>
      <c r="D19" s="271">
        <v>2020</v>
      </c>
      <c r="E19" s="271" t="s">
        <v>26</v>
      </c>
      <c r="F19" s="198">
        <f t="shared" ref="F19:F24" si="2">N19</f>
        <v>26000</v>
      </c>
      <c r="G19" s="198">
        <f>I19+K19+M19+O19+Q19</f>
        <v>0</v>
      </c>
      <c r="H19" s="4"/>
      <c r="I19" s="4"/>
      <c r="J19" s="4"/>
      <c r="K19" s="4"/>
      <c r="L19" s="4"/>
      <c r="M19" s="4"/>
      <c r="N19" s="198">
        <v>26000</v>
      </c>
      <c r="O19" s="198"/>
      <c r="P19" s="4"/>
      <c r="Q19" s="4"/>
      <c r="R19" s="778"/>
      <c r="S19" s="709"/>
      <c r="T19" s="764"/>
    </row>
    <row r="20" spans="1:20" ht="47.25" x14ac:dyDescent="0.25">
      <c r="A20" s="700"/>
      <c r="B20" s="13" t="s">
        <v>84</v>
      </c>
      <c r="C20" s="18" t="s">
        <v>624</v>
      </c>
      <c r="D20" s="271" t="s">
        <v>625</v>
      </c>
      <c r="E20" s="766" t="s">
        <v>881</v>
      </c>
      <c r="F20" s="198">
        <f t="shared" si="2"/>
        <v>248</v>
      </c>
      <c r="G20" s="198">
        <f t="shared" ref="G20:G24" si="3">I20+K20+M20+O20+Q20</f>
        <v>0</v>
      </c>
      <c r="H20" s="4"/>
      <c r="I20" s="4"/>
      <c r="J20" s="4"/>
      <c r="K20" s="4"/>
      <c r="L20" s="4"/>
      <c r="M20" s="4"/>
      <c r="N20" s="198">
        <v>248</v>
      </c>
      <c r="O20" s="198"/>
      <c r="P20" s="4"/>
      <c r="Q20" s="4"/>
      <c r="R20" s="778"/>
      <c r="S20" s="709"/>
      <c r="T20" s="764"/>
    </row>
    <row r="21" spans="1:20" ht="47.25" x14ac:dyDescent="0.25">
      <c r="A21" s="700"/>
      <c r="B21" s="13" t="s">
        <v>87</v>
      </c>
      <c r="C21" s="18" t="s">
        <v>626</v>
      </c>
      <c r="D21" s="271" t="s">
        <v>628</v>
      </c>
      <c r="E21" s="767"/>
      <c r="F21" s="198">
        <f t="shared" si="2"/>
        <v>3000</v>
      </c>
      <c r="G21" s="198">
        <f t="shared" si="3"/>
        <v>0</v>
      </c>
      <c r="H21" s="4"/>
      <c r="I21" s="4"/>
      <c r="J21" s="4"/>
      <c r="K21" s="4"/>
      <c r="L21" s="4"/>
      <c r="M21" s="4"/>
      <c r="N21" s="198">
        <v>3000</v>
      </c>
      <c r="O21" s="198"/>
      <c r="P21" s="4"/>
      <c r="Q21" s="4"/>
      <c r="R21" s="778"/>
      <c r="S21" s="709"/>
      <c r="T21" s="764"/>
    </row>
    <row r="22" spans="1:20" ht="47.25" x14ac:dyDescent="0.25">
      <c r="A22" s="700"/>
      <c r="B22" s="13" t="s">
        <v>89</v>
      </c>
      <c r="C22" s="18" t="s">
        <v>627</v>
      </c>
      <c r="D22" s="271" t="s">
        <v>623</v>
      </c>
      <c r="E22" s="767"/>
      <c r="F22" s="198">
        <f t="shared" si="2"/>
        <v>5125</v>
      </c>
      <c r="G22" s="198">
        <f t="shared" si="3"/>
        <v>0</v>
      </c>
      <c r="H22" s="4"/>
      <c r="I22" s="4"/>
      <c r="J22" s="4"/>
      <c r="K22" s="4"/>
      <c r="L22" s="4"/>
      <c r="M22" s="4"/>
      <c r="N22" s="198">
        <v>5125</v>
      </c>
      <c r="O22" s="198"/>
      <c r="P22" s="4"/>
      <c r="Q22" s="4"/>
      <c r="R22" s="778"/>
      <c r="S22" s="709"/>
      <c r="T22" s="764"/>
    </row>
    <row r="23" spans="1:20" ht="47.25" x14ac:dyDescent="0.25">
      <c r="A23" s="700"/>
      <c r="B23" s="13" t="s">
        <v>91</v>
      </c>
      <c r="C23" s="18" t="s">
        <v>629</v>
      </c>
      <c r="D23" s="271" t="s">
        <v>630</v>
      </c>
      <c r="E23" s="768"/>
      <c r="F23" s="198">
        <f t="shared" si="2"/>
        <v>1693.6</v>
      </c>
      <c r="G23" s="198">
        <f t="shared" si="3"/>
        <v>0</v>
      </c>
      <c r="H23" s="4"/>
      <c r="I23" s="4"/>
      <c r="J23" s="4"/>
      <c r="K23" s="4"/>
      <c r="L23" s="4"/>
      <c r="M23" s="4"/>
      <c r="N23" s="198">
        <v>1693.6</v>
      </c>
      <c r="O23" s="198"/>
      <c r="P23" s="4"/>
      <c r="Q23" s="4"/>
      <c r="R23" s="778"/>
      <c r="S23" s="709"/>
      <c r="T23" s="764"/>
    </row>
    <row r="24" spans="1:20" ht="25.5" customHeight="1" x14ac:dyDescent="0.25">
      <c r="A24" s="700"/>
      <c r="B24" s="13" t="s">
        <v>94</v>
      </c>
      <c r="C24" s="18" t="s">
        <v>22</v>
      </c>
      <c r="D24" s="271">
        <v>2020</v>
      </c>
      <c r="E24" s="271" t="s">
        <v>23</v>
      </c>
      <c r="F24" s="198">
        <f t="shared" si="2"/>
        <v>40</v>
      </c>
      <c r="G24" s="198">
        <f t="shared" si="3"/>
        <v>40</v>
      </c>
      <c r="H24" s="14"/>
      <c r="I24" s="14"/>
      <c r="J24" s="14"/>
      <c r="K24" s="14"/>
      <c r="L24" s="14"/>
      <c r="M24" s="14"/>
      <c r="N24" s="198">
        <v>40</v>
      </c>
      <c r="O24" s="198">
        <v>40</v>
      </c>
      <c r="P24" s="14"/>
      <c r="Q24" s="14"/>
      <c r="R24" s="778"/>
      <c r="S24" s="709"/>
      <c r="T24" s="764"/>
    </row>
    <row r="25" spans="1:20" ht="47.25" x14ac:dyDescent="0.25">
      <c r="A25" s="700"/>
      <c r="B25" s="13"/>
      <c r="C25" s="18" t="s">
        <v>631</v>
      </c>
      <c r="D25" s="271"/>
      <c r="E25" s="271"/>
      <c r="F25" s="198"/>
      <c r="G25" s="198"/>
      <c r="H25" s="14"/>
      <c r="I25" s="14"/>
      <c r="J25" s="14"/>
      <c r="K25" s="14"/>
      <c r="L25" s="14"/>
      <c r="M25" s="14"/>
      <c r="N25" s="198"/>
      <c r="O25" s="198"/>
      <c r="P25" s="14"/>
      <c r="Q25" s="14"/>
      <c r="R25" s="778"/>
      <c r="S25" s="709"/>
      <c r="T25" s="764"/>
    </row>
    <row r="26" spans="1:20" ht="63" x14ac:dyDescent="0.25">
      <c r="A26" s="696"/>
      <c r="B26" s="13" t="s">
        <v>70</v>
      </c>
      <c r="C26" s="18" t="s">
        <v>634</v>
      </c>
      <c r="D26" s="271" t="s">
        <v>635</v>
      </c>
      <c r="E26" s="271" t="s">
        <v>881</v>
      </c>
      <c r="F26" s="198">
        <f>SUM(H26:N26)</f>
        <v>800</v>
      </c>
      <c r="G26" s="198">
        <f>I26+K26+M26+O26+Q26</f>
        <v>0</v>
      </c>
      <c r="H26" s="14"/>
      <c r="I26" s="14"/>
      <c r="J26" s="14"/>
      <c r="K26" s="14"/>
      <c r="L26" s="14"/>
      <c r="M26" s="14"/>
      <c r="N26" s="198">
        <v>800</v>
      </c>
      <c r="O26" s="198"/>
      <c r="P26" s="14"/>
      <c r="Q26" s="14"/>
      <c r="R26" s="779"/>
      <c r="S26" s="710"/>
      <c r="T26" s="765"/>
    </row>
    <row r="27" spans="1:20" s="5" customFormat="1" ht="19.5" customHeight="1" x14ac:dyDescent="0.25">
      <c r="A27" s="11"/>
      <c r="B27" s="4"/>
      <c r="C27" s="15" t="s">
        <v>165</v>
      </c>
      <c r="D27" s="14"/>
      <c r="E27" s="16"/>
      <c r="F27" s="17">
        <f>H27+J27+L27+N27+P27</f>
        <v>66147.600000000006</v>
      </c>
      <c r="G27" s="17">
        <f>I27+K27+M27+O27+Q27</f>
        <v>40</v>
      </c>
      <c r="H27" s="17">
        <f>SUM(H12:H26)</f>
        <v>0</v>
      </c>
      <c r="I27" s="17">
        <f t="shared" ref="I27:Q27" si="4">SUM(I12:I26)</f>
        <v>0</v>
      </c>
      <c r="J27" s="17">
        <f t="shared" si="4"/>
        <v>0</v>
      </c>
      <c r="K27" s="17">
        <f t="shared" si="4"/>
        <v>0</v>
      </c>
      <c r="L27" s="17">
        <f t="shared" si="4"/>
        <v>0</v>
      </c>
      <c r="M27" s="17">
        <f t="shared" si="4"/>
        <v>0</v>
      </c>
      <c r="N27" s="17">
        <f t="shared" si="4"/>
        <v>66147.600000000006</v>
      </c>
      <c r="O27" s="17">
        <f t="shared" si="4"/>
        <v>40</v>
      </c>
      <c r="P27" s="17">
        <f t="shared" si="4"/>
        <v>0</v>
      </c>
      <c r="Q27" s="17">
        <f t="shared" si="4"/>
        <v>0</v>
      </c>
      <c r="R27" s="3"/>
      <c r="S27" s="10"/>
      <c r="T27" s="602"/>
    </row>
    <row r="28" spans="1:20" s="5" customFormat="1" ht="19.5" customHeight="1" x14ac:dyDescent="0.25">
      <c r="A28" s="717" t="s">
        <v>37</v>
      </c>
      <c r="B28" s="718"/>
      <c r="C28" s="718"/>
      <c r="D28" s="718"/>
      <c r="E28" s="718"/>
      <c r="F28" s="718"/>
      <c r="G28" s="718"/>
      <c r="H28" s="718"/>
      <c r="I28" s="718"/>
      <c r="J28" s="718"/>
      <c r="K28" s="718"/>
      <c r="L28" s="718"/>
      <c r="M28" s="718"/>
      <c r="N28" s="718"/>
      <c r="O28" s="718"/>
      <c r="P28" s="718"/>
      <c r="Q28" s="718"/>
      <c r="R28" s="718"/>
      <c r="S28" s="718"/>
      <c r="T28" s="719"/>
    </row>
    <row r="29" spans="1:20" ht="63" customHeight="1" x14ac:dyDescent="0.25">
      <c r="A29" s="694" t="s">
        <v>27</v>
      </c>
      <c r="B29" s="271">
        <v>1</v>
      </c>
      <c r="C29" s="18" t="s">
        <v>28</v>
      </c>
      <c r="D29" s="271">
        <v>2020</v>
      </c>
      <c r="E29" s="271" t="s">
        <v>827</v>
      </c>
      <c r="F29" s="198">
        <f>H29+J29+L29+N29+P29</f>
        <v>300</v>
      </c>
      <c r="G29" s="198">
        <f>I29+K29+M29+O29+Q29</f>
        <v>0</v>
      </c>
      <c r="H29" s="198"/>
      <c r="I29" s="198"/>
      <c r="J29" s="198"/>
      <c r="K29" s="198"/>
      <c r="L29" s="198">
        <v>300</v>
      </c>
      <c r="M29" s="198"/>
      <c r="N29" s="198"/>
      <c r="O29" s="198"/>
      <c r="P29" s="198"/>
      <c r="Q29" s="198"/>
      <c r="R29" s="271" t="s">
        <v>525</v>
      </c>
      <c r="S29" s="271">
        <v>15</v>
      </c>
      <c r="T29" s="217">
        <v>0</v>
      </c>
    </row>
    <row r="30" spans="1:20" ht="78.75" x14ac:dyDescent="0.25">
      <c r="A30" s="695"/>
      <c r="B30" s="486">
        <v>2</v>
      </c>
      <c r="C30" s="491" t="s">
        <v>29</v>
      </c>
      <c r="D30" s="488">
        <v>2020</v>
      </c>
      <c r="E30" s="488" t="s">
        <v>30</v>
      </c>
      <c r="F30" s="28">
        <f>H30+J30+L30+N30+P30</f>
        <v>15</v>
      </c>
      <c r="G30" s="198">
        <f t="shared" ref="G30:G34" si="5">I30+K30+M30+O30+Q30</f>
        <v>0</v>
      </c>
      <c r="H30" s="493"/>
      <c r="I30" s="493"/>
      <c r="J30" s="494"/>
      <c r="K30" s="494"/>
      <c r="L30" s="493"/>
      <c r="M30" s="493"/>
      <c r="N30" s="493"/>
      <c r="O30" s="493"/>
      <c r="P30" s="492">
        <v>15</v>
      </c>
      <c r="Q30" s="492"/>
      <c r="R30" s="495" t="s">
        <v>460</v>
      </c>
      <c r="S30" s="496">
        <v>2.5</v>
      </c>
      <c r="T30" s="217">
        <v>1.5</v>
      </c>
    </row>
    <row r="31" spans="1:20" ht="126" x14ac:dyDescent="0.25">
      <c r="A31" s="695"/>
      <c r="B31" s="487">
        <v>3</v>
      </c>
      <c r="C31" s="108" t="s">
        <v>1169</v>
      </c>
      <c r="D31" s="485">
        <v>2020</v>
      </c>
      <c r="E31" s="485" t="s">
        <v>30</v>
      </c>
      <c r="F31" s="28">
        <f t="shared" ref="F31:F34" si="6">H31+J31+L31+N31+P31</f>
        <v>65</v>
      </c>
      <c r="G31" s="198">
        <f t="shared" si="5"/>
        <v>0</v>
      </c>
      <c r="H31" s="30"/>
      <c r="I31" s="30"/>
      <c r="J31" s="497"/>
      <c r="K31" s="497"/>
      <c r="L31" s="30">
        <v>19.5</v>
      </c>
      <c r="M31" s="30"/>
      <c r="N31" s="30"/>
      <c r="O31" s="30"/>
      <c r="P31" s="28">
        <v>45.5</v>
      </c>
      <c r="Q31" s="28"/>
      <c r="R31" s="498" t="s">
        <v>1170</v>
      </c>
      <c r="S31" s="91">
        <v>1</v>
      </c>
      <c r="T31" s="217">
        <v>0</v>
      </c>
    </row>
    <row r="32" spans="1:20" ht="63" x14ac:dyDescent="0.25">
      <c r="A32" s="696"/>
      <c r="B32" s="487">
        <v>4</v>
      </c>
      <c r="C32" s="108" t="s">
        <v>1171</v>
      </c>
      <c r="D32" s="485">
        <v>2020</v>
      </c>
      <c r="E32" s="490" t="s">
        <v>30</v>
      </c>
      <c r="F32" s="28">
        <f t="shared" si="6"/>
        <v>245</v>
      </c>
      <c r="G32" s="198">
        <f t="shared" si="5"/>
        <v>0</v>
      </c>
      <c r="H32" s="30"/>
      <c r="I32" s="30"/>
      <c r="J32" s="497"/>
      <c r="K32" s="497"/>
      <c r="L32" s="30">
        <v>73.5</v>
      </c>
      <c r="M32" s="30"/>
      <c r="N32" s="30"/>
      <c r="O32" s="30"/>
      <c r="P32" s="28">
        <v>171.5</v>
      </c>
      <c r="Q32" s="28"/>
      <c r="R32" s="489" t="s">
        <v>525</v>
      </c>
      <c r="S32" s="91">
        <v>7</v>
      </c>
      <c r="T32" s="217">
        <v>3</v>
      </c>
    </row>
    <row r="33" spans="1:21" ht="189" x14ac:dyDescent="0.25">
      <c r="A33" s="699" t="s">
        <v>31</v>
      </c>
      <c r="B33" s="271">
        <v>1</v>
      </c>
      <c r="C33" s="18" t="s">
        <v>32</v>
      </c>
      <c r="D33" s="271">
        <v>2020</v>
      </c>
      <c r="E33" s="271" t="s">
        <v>33</v>
      </c>
      <c r="F33" s="28">
        <f t="shared" si="6"/>
        <v>400</v>
      </c>
      <c r="G33" s="198">
        <f t="shared" si="5"/>
        <v>0</v>
      </c>
      <c r="H33" s="198"/>
      <c r="I33" s="198"/>
      <c r="J33" s="198"/>
      <c r="K33" s="198"/>
      <c r="L33" s="198">
        <v>400</v>
      </c>
      <c r="M33" s="198"/>
      <c r="N33" s="198"/>
      <c r="O33" s="198"/>
      <c r="P33" s="198"/>
      <c r="Q33" s="198"/>
      <c r="R33" s="271" t="s">
        <v>878</v>
      </c>
      <c r="S33" s="271" t="s">
        <v>461</v>
      </c>
      <c r="T33" s="217">
        <v>0</v>
      </c>
      <c r="U33" s="1" t="s">
        <v>1303</v>
      </c>
    </row>
    <row r="34" spans="1:21" ht="104.25" customHeight="1" x14ac:dyDescent="0.25">
      <c r="A34" s="696"/>
      <c r="B34" s="271">
        <v>2</v>
      </c>
      <c r="C34" s="18" t="s">
        <v>34</v>
      </c>
      <c r="D34" s="271">
        <v>2020</v>
      </c>
      <c r="E34" s="212" t="s">
        <v>35</v>
      </c>
      <c r="F34" s="28">
        <f t="shared" si="6"/>
        <v>20</v>
      </c>
      <c r="G34" s="198">
        <f t="shared" si="5"/>
        <v>0</v>
      </c>
      <c r="H34" s="198"/>
      <c r="I34" s="198"/>
      <c r="J34" s="198"/>
      <c r="K34" s="198"/>
      <c r="L34" s="198">
        <v>20</v>
      </c>
      <c r="M34" s="198"/>
      <c r="N34" s="198"/>
      <c r="O34" s="198"/>
      <c r="P34" s="198"/>
      <c r="Q34" s="198"/>
      <c r="R34" s="271" t="s">
        <v>524</v>
      </c>
      <c r="S34" s="271" t="s">
        <v>523</v>
      </c>
      <c r="T34" s="217" t="s">
        <v>1302</v>
      </c>
    </row>
    <row r="35" spans="1:21" ht="15.75" x14ac:dyDescent="0.25">
      <c r="A35" s="18"/>
      <c r="B35" s="14"/>
      <c r="C35" s="15" t="s">
        <v>36</v>
      </c>
      <c r="D35" s="14"/>
      <c r="E35" s="16"/>
      <c r="F35" s="21">
        <f>H35+J35+L35+N35+P35</f>
        <v>1045</v>
      </c>
      <c r="G35" s="21">
        <f>I35+K35+M35+O35+Q35</f>
        <v>0</v>
      </c>
      <c r="H35" s="21">
        <f t="shared" ref="H35:Q35" si="7">SUM(H29:H34)</f>
        <v>0</v>
      </c>
      <c r="I35" s="21">
        <f t="shared" si="7"/>
        <v>0</v>
      </c>
      <c r="J35" s="21">
        <f t="shared" si="7"/>
        <v>0</v>
      </c>
      <c r="K35" s="21">
        <f t="shared" si="7"/>
        <v>0</v>
      </c>
      <c r="L35" s="21">
        <f t="shared" si="7"/>
        <v>813</v>
      </c>
      <c r="M35" s="21">
        <f t="shared" si="7"/>
        <v>0</v>
      </c>
      <c r="N35" s="21">
        <f t="shared" si="7"/>
        <v>0</v>
      </c>
      <c r="O35" s="21">
        <f t="shared" si="7"/>
        <v>0</v>
      </c>
      <c r="P35" s="21">
        <f t="shared" si="7"/>
        <v>232</v>
      </c>
      <c r="Q35" s="21">
        <f t="shared" si="7"/>
        <v>0</v>
      </c>
      <c r="R35" s="15"/>
      <c r="S35" s="271"/>
      <c r="T35" s="216"/>
    </row>
    <row r="36" spans="1:21" ht="15.75" customHeight="1" x14ac:dyDescent="0.25">
      <c r="A36" s="757" t="s">
        <v>462</v>
      </c>
      <c r="B36" s="758"/>
      <c r="C36" s="758"/>
      <c r="D36" s="758"/>
      <c r="E36" s="758"/>
      <c r="F36" s="758"/>
      <c r="G36" s="758"/>
      <c r="H36" s="758"/>
      <c r="I36" s="758"/>
      <c r="J36" s="758"/>
      <c r="K36" s="758"/>
      <c r="L36" s="758"/>
      <c r="M36" s="758"/>
      <c r="N36" s="758"/>
      <c r="O36" s="758"/>
      <c r="P36" s="758"/>
      <c r="Q36" s="758"/>
      <c r="R36" s="758"/>
      <c r="S36" s="758"/>
      <c r="T36" s="759"/>
    </row>
    <row r="37" spans="1:21" ht="124.5" customHeight="1" x14ac:dyDescent="0.25">
      <c r="A37" s="769" t="s">
        <v>192</v>
      </c>
      <c r="B37" s="77">
        <v>1</v>
      </c>
      <c r="C37" s="272" t="s">
        <v>641</v>
      </c>
      <c r="D37" s="271">
        <v>2020</v>
      </c>
      <c r="E37" s="271" t="s">
        <v>828</v>
      </c>
      <c r="F37" s="198">
        <f>SUM(H37:P37)</f>
        <v>50</v>
      </c>
      <c r="G37" s="198">
        <f>I37+K37+M37+O37+Q37</f>
        <v>0</v>
      </c>
      <c r="H37" s="198"/>
      <c r="I37" s="198"/>
      <c r="J37" s="198"/>
      <c r="K37" s="198"/>
      <c r="L37" s="198">
        <v>50</v>
      </c>
      <c r="M37" s="198"/>
      <c r="N37" s="198"/>
      <c r="O37" s="198"/>
      <c r="P37" s="14"/>
      <c r="Q37" s="14"/>
      <c r="R37" s="273" t="s">
        <v>829</v>
      </c>
      <c r="S37" s="273">
        <v>1</v>
      </c>
      <c r="T37" s="217">
        <v>0</v>
      </c>
    </row>
    <row r="38" spans="1:21" ht="315.75" customHeight="1" x14ac:dyDescent="0.25">
      <c r="A38" s="770"/>
      <c r="B38" s="271">
        <v>2</v>
      </c>
      <c r="C38" s="272" t="s">
        <v>879</v>
      </c>
      <c r="D38" s="271">
        <v>2020</v>
      </c>
      <c r="E38" s="271" t="s">
        <v>828</v>
      </c>
      <c r="F38" s="198">
        <f t="shared" ref="F38" si="8">SUM(H38:P38)</f>
        <v>10</v>
      </c>
      <c r="G38" s="198">
        <f t="shared" ref="G38:G42" si="9">I38+K38+M38+O38+Q38</f>
        <v>0</v>
      </c>
      <c r="H38" s="198"/>
      <c r="I38" s="198"/>
      <c r="J38" s="198"/>
      <c r="K38" s="198"/>
      <c r="L38" s="198">
        <v>10</v>
      </c>
      <c r="M38" s="198"/>
      <c r="N38" s="198"/>
      <c r="O38" s="198"/>
      <c r="P38" s="14"/>
      <c r="Q38" s="14"/>
      <c r="R38" s="273" t="s">
        <v>522</v>
      </c>
      <c r="S38" s="273">
        <v>5</v>
      </c>
      <c r="T38" s="217">
        <v>0</v>
      </c>
    </row>
    <row r="39" spans="1:21" ht="170.25" customHeight="1" x14ac:dyDescent="0.25">
      <c r="A39" s="288"/>
      <c r="B39" s="271">
        <v>3</v>
      </c>
      <c r="C39" s="272" t="s">
        <v>830</v>
      </c>
      <c r="D39" s="271">
        <v>2020</v>
      </c>
      <c r="E39" s="271" t="s">
        <v>828</v>
      </c>
      <c r="F39" s="198">
        <f>L39+H39+J39+N39+P39</f>
        <v>100</v>
      </c>
      <c r="G39" s="198">
        <f t="shared" si="9"/>
        <v>65</v>
      </c>
      <c r="H39" s="198"/>
      <c r="I39" s="198"/>
      <c r="J39" s="198"/>
      <c r="K39" s="198"/>
      <c r="L39" s="198">
        <v>100</v>
      </c>
      <c r="M39" s="198">
        <v>65</v>
      </c>
      <c r="N39" s="198"/>
      <c r="O39" s="198"/>
      <c r="P39" s="14"/>
      <c r="Q39" s="14"/>
      <c r="R39" s="273" t="s">
        <v>831</v>
      </c>
      <c r="S39" s="273">
        <v>70</v>
      </c>
      <c r="T39" s="217">
        <v>1</v>
      </c>
    </row>
    <row r="40" spans="1:21" ht="84" customHeight="1" x14ac:dyDescent="0.25">
      <c r="A40" s="288"/>
      <c r="B40" s="271">
        <v>4</v>
      </c>
      <c r="C40" s="272" t="s">
        <v>638</v>
      </c>
      <c r="D40" s="271">
        <v>2020</v>
      </c>
      <c r="E40" s="271" t="s">
        <v>30</v>
      </c>
      <c r="F40" s="198">
        <v>0</v>
      </c>
      <c r="G40" s="198">
        <f t="shared" si="9"/>
        <v>0</v>
      </c>
      <c r="H40" s="198"/>
      <c r="I40" s="198"/>
      <c r="J40" s="198"/>
      <c r="K40" s="198"/>
      <c r="L40" s="198">
        <v>0</v>
      </c>
      <c r="M40" s="198"/>
      <c r="N40" s="198"/>
      <c r="O40" s="198"/>
      <c r="P40" s="14"/>
      <c r="Q40" s="14"/>
      <c r="R40" s="273" t="s">
        <v>639</v>
      </c>
      <c r="S40" s="273">
        <v>5</v>
      </c>
      <c r="T40" s="217">
        <v>0</v>
      </c>
    </row>
    <row r="41" spans="1:21" ht="126" customHeight="1" x14ac:dyDescent="0.25">
      <c r="A41" s="289"/>
      <c r="B41" s="271">
        <v>5</v>
      </c>
      <c r="C41" s="272" t="s">
        <v>815</v>
      </c>
      <c r="D41" s="271">
        <v>2020</v>
      </c>
      <c r="E41" s="271" t="s">
        <v>828</v>
      </c>
      <c r="F41" s="198">
        <f t="shared" ref="F41:F42" si="10">SUM(H41:P41)</f>
        <v>0</v>
      </c>
      <c r="G41" s="198">
        <f t="shared" si="9"/>
        <v>0</v>
      </c>
      <c r="H41" s="198"/>
      <c r="I41" s="198"/>
      <c r="J41" s="198"/>
      <c r="K41" s="198"/>
      <c r="L41" s="198">
        <v>0</v>
      </c>
      <c r="M41" s="198"/>
      <c r="N41" s="198"/>
      <c r="O41" s="198"/>
      <c r="P41" s="14"/>
      <c r="Q41" s="14"/>
      <c r="R41" s="273" t="s">
        <v>832</v>
      </c>
      <c r="S41" s="273">
        <v>5</v>
      </c>
      <c r="T41" s="217">
        <v>0</v>
      </c>
    </row>
    <row r="42" spans="1:21" ht="63" x14ac:dyDescent="0.25">
      <c r="A42" s="288"/>
      <c r="B42" s="271">
        <v>6</v>
      </c>
      <c r="C42" s="272" t="s">
        <v>640</v>
      </c>
      <c r="D42" s="271">
        <v>2020</v>
      </c>
      <c r="E42" s="271" t="s">
        <v>834</v>
      </c>
      <c r="F42" s="198">
        <f t="shared" si="10"/>
        <v>0</v>
      </c>
      <c r="G42" s="198">
        <f t="shared" si="9"/>
        <v>0</v>
      </c>
      <c r="H42" s="198"/>
      <c r="I42" s="198"/>
      <c r="J42" s="198"/>
      <c r="K42" s="198"/>
      <c r="L42" s="198">
        <v>0</v>
      </c>
      <c r="M42" s="198"/>
      <c r="N42" s="198"/>
      <c r="O42" s="198"/>
      <c r="P42" s="14"/>
      <c r="Q42" s="14"/>
      <c r="R42" s="273" t="s">
        <v>491</v>
      </c>
      <c r="S42" s="273">
        <v>10</v>
      </c>
      <c r="T42" s="217">
        <v>0</v>
      </c>
    </row>
    <row r="43" spans="1:21" ht="15.75" x14ac:dyDescent="0.25">
      <c r="A43" s="15"/>
      <c r="B43" s="14"/>
      <c r="C43" s="15" t="s">
        <v>166</v>
      </c>
      <c r="D43" s="14"/>
      <c r="E43" s="14"/>
      <c r="F43" s="17">
        <f>H43+J43+L43+N43+P43</f>
        <v>160</v>
      </c>
      <c r="G43" s="17">
        <f>I43+K43+M43+O43+Q43</f>
        <v>65</v>
      </c>
      <c r="H43" s="17">
        <f>SUM(H37:H42)</f>
        <v>0</v>
      </c>
      <c r="I43" s="17">
        <f t="shared" ref="I43:Q43" si="11">SUM(I37:I42)</f>
        <v>0</v>
      </c>
      <c r="J43" s="17">
        <f t="shared" si="11"/>
        <v>0</v>
      </c>
      <c r="K43" s="17">
        <f t="shared" si="11"/>
        <v>0</v>
      </c>
      <c r="L43" s="17">
        <f t="shared" si="11"/>
        <v>160</v>
      </c>
      <c r="M43" s="17">
        <f t="shared" si="11"/>
        <v>65</v>
      </c>
      <c r="N43" s="17">
        <f t="shared" si="11"/>
        <v>0</v>
      </c>
      <c r="O43" s="17">
        <f t="shared" si="11"/>
        <v>0</v>
      </c>
      <c r="P43" s="17">
        <f t="shared" si="11"/>
        <v>0</v>
      </c>
      <c r="Q43" s="17">
        <f t="shared" si="11"/>
        <v>0</v>
      </c>
      <c r="R43" s="15"/>
      <c r="S43" s="14"/>
      <c r="T43" s="216"/>
    </row>
    <row r="44" spans="1:21" ht="21" customHeight="1" x14ac:dyDescent="0.25">
      <c r="A44" s="717" t="s">
        <v>463</v>
      </c>
      <c r="B44" s="718"/>
      <c r="C44" s="718"/>
      <c r="D44" s="718"/>
      <c r="E44" s="718"/>
      <c r="F44" s="718"/>
      <c r="G44" s="718"/>
      <c r="H44" s="718"/>
      <c r="I44" s="718"/>
      <c r="J44" s="718"/>
      <c r="K44" s="718"/>
      <c r="L44" s="718"/>
      <c r="M44" s="718"/>
      <c r="N44" s="718"/>
      <c r="O44" s="718"/>
      <c r="P44" s="718"/>
      <c r="Q44" s="718"/>
      <c r="R44" s="718"/>
      <c r="S44" s="718"/>
      <c r="T44" s="719"/>
    </row>
    <row r="45" spans="1:21" ht="99.75" customHeight="1" x14ac:dyDescent="0.25">
      <c r="A45" s="699" t="s">
        <v>276</v>
      </c>
      <c r="B45" s="63" t="s">
        <v>70</v>
      </c>
      <c r="C45" s="79" t="s">
        <v>1151</v>
      </c>
      <c r="D45" s="271">
        <v>2020</v>
      </c>
      <c r="E45" s="47" t="s">
        <v>198</v>
      </c>
      <c r="F45" s="270">
        <f>H45+J45+L45+N45+P45</f>
        <v>21000</v>
      </c>
      <c r="G45" s="586">
        <f>I45+K45+M45+O45+Q45</f>
        <v>11411.335999999999</v>
      </c>
      <c r="H45" s="270"/>
      <c r="I45" s="586"/>
      <c r="J45" s="270"/>
      <c r="K45" s="586"/>
      <c r="L45" s="270">
        <v>21000</v>
      </c>
      <c r="M45" s="586">
        <v>11411.335999999999</v>
      </c>
      <c r="N45" s="270"/>
      <c r="O45" s="586"/>
      <c r="P45" s="270"/>
      <c r="Q45" s="559"/>
      <c r="R45" s="290" t="s">
        <v>1152</v>
      </c>
      <c r="S45" s="81" t="s">
        <v>1153</v>
      </c>
      <c r="T45" s="216" t="s">
        <v>1304</v>
      </c>
    </row>
    <row r="46" spans="1:21" ht="67.5" customHeight="1" x14ac:dyDescent="0.25">
      <c r="A46" s="700"/>
      <c r="B46" s="63" t="s">
        <v>84</v>
      </c>
      <c r="C46" s="80" t="s">
        <v>279</v>
      </c>
      <c r="D46" s="271">
        <v>2020</v>
      </c>
      <c r="E46" s="47" t="s">
        <v>198</v>
      </c>
      <c r="F46" s="473">
        <f t="shared" ref="F46:F47" si="12">H46+J46+L46+N46+P46</f>
        <v>5000</v>
      </c>
      <c r="G46" s="643">
        <f t="shared" ref="G46:G59" si="13">I46+K46+M46+O46+Q46</f>
        <v>0</v>
      </c>
      <c r="H46" s="270"/>
      <c r="I46" s="586"/>
      <c r="J46" s="270"/>
      <c r="K46" s="586"/>
      <c r="L46" s="270">
        <v>5000</v>
      </c>
      <c r="M46" s="586">
        <v>0</v>
      </c>
      <c r="N46" s="270"/>
      <c r="O46" s="586"/>
      <c r="P46" s="270"/>
      <c r="Q46" s="586"/>
      <c r="R46" s="78" t="s">
        <v>280</v>
      </c>
      <c r="S46" s="271">
        <v>6.8</v>
      </c>
      <c r="T46" s="217">
        <v>0</v>
      </c>
    </row>
    <row r="47" spans="1:21" ht="345" x14ac:dyDescent="0.25">
      <c r="A47" s="700"/>
      <c r="B47" s="63" t="s">
        <v>87</v>
      </c>
      <c r="C47" s="450" t="s">
        <v>1154</v>
      </c>
      <c r="D47" s="271">
        <v>2020</v>
      </c>
      <c r="E47" s="47" t="s">
        <v>198</v>
      </c>
      <c r="F47" s="473">
        <f t="shared" si="12"/>
        <v>2000</v>
      </c>
      <c r="G47" s="643">
        <f t="shared" si="13"/>
        <v>150</v>
      </c>
      <c r="H47" s="270"/>
      <c r="I47" s="586"/>
      <c r="J47" s="270"/>
      <c r="K47" s="586"/>
      <c r="L47" s="270">
        <v>2000</v>
      </c>
      <c r="M47" s="586">
        <v>150</v>
      </c>
      <c r="N47" s="270"/>
      <c r="O47" s="586"/>
      <c r="P47" s="270"/>
      <c r="Q47" s="606"/>
      <c r="R47" s="291" t="s">
        <v>1027</v>
      </c>
      <c r="S47" s="91">
        <v>18</v>
      </c>
      <c r="T47" s="217">
        <v>1</v>
      </c>
    </row>
    <row r="48" spans="1:21" ht="338.25" customHeight="1" x14ac:dyDescent="0.25">
      <c r="A48" s="449"/>
      <c r="B48" s="63" t="s">
        <v>89</v>
      </c>
      <c r="C48" s="450" t="s">
        <v>1098</v>
      </c>
      <c r="D48" s="448">
        <v>2020</v>
      </c>
      <c r="E48" s="47" t="s">
        <v>198</v>
      </c>
      <c r="F48" s="447">
        <f>L48+H48+J48+N48+P48</f>
        <v>800</v>
      </c>
      <c r="G48" s="643">
        <f t="shared" si="13"/>
        <v>354.31</v>
      </c>
      <c r="H48" s="447"/>
      <c r="I48" s="586"/>
      <c r="J48" s="447"/>
      <c r="K48" s="586"/>
      <c r="L48" s="447">
        <v>800</v>
      </c>
      <c r="M48" s="586">
        <v>354.31</v>
      </c>
      <c r="N48" s="447"/>
      <c r="O48" s="586"/>
      <c r="P48" s="447"/>
      <c r="Q48" s="606"/>
      <c r="R48" s="291" t="s">
        <v>1027</v>
      </c>
      <c r="S48" s="91">
        <v>21</v>
      </c>
      <c r="T48" s="217">
        <v>2</v>
      </c>
    </row>
    <row r="49" spans="1:29" ht="316.5" customHeight="1" x14ac:dyDescent="0.25">
      <c r="A49" s="286"/>
      <c r="B49" s="63" t="s">
        <v>91</v>
      </c>
      <c r="C49" s="392" t="s">
        <v>1155</v>
      </c>
      <c r="D49" s="271">
        <v>2020</v>
      </c>
      <c r="E49" s="47" t="s">
        <v>198</v>
      </c>
      <c r="F49" s="447">
        <f>L49+H49+J49+N49+P49</f>
        <v>42000</v>
      </c>
      <c r="G49" s="643">
        <f t="shared" si="13"/>
        <v>1962.271</v>
      </c>
      <c r="H49" s="270"/>
      <c r="I49" s="586"/>
      <c r="J49" s="270"/>
      <c r="K49" s="586"/>
      <c r="L49" s="270">
        <v>42000</v>
      </c>
      <c r="M49" s="586">
        <v>1962.271</v>
      </c>
      <c r="N49" s="270"/>
      <c r="O49" s="586"/>
      <c r="P49" s="270"/>
      <c r="Q49" s="559"/>
      <c r="R49" s="290" t="s">
        <v>281</v>
      </c>
      <c r="S49" s="271">
        <v>51</v>
      </c>
      <c r="T49" s="217">
        <v>1.69</v>
      </c>
    </row>
    <row r="50" spans="1:29" ht="60.75" customHeight="1" x14ac:dyDescent="0.25">
      <c r="A50" s="286"/>
      <c r="B50" s="63" t="s">
        <v>94</v>
      </c>
      <c r="C50" s="156" t="s">
        <v>816</v>
      </c>
      <c r="D50" s="271">
        <v>2020</v>
      </c>
      <c r="E50" s="47" t="s">
        <v>198</v>
      </c>
      <c r="F50" s="447">
        <f>L50+H50+J50+N50+P50</f>
        <v>60</v>
      </c>
      <c r="G50" s="643">
        <f t="shared" si="13"/>
        <v>0</v>
      </c>
      <c r="H50" s="270"/>
      <c r="I50" s="586"/>
      <c r="J50" s="270"/>
      <c r="K50" s="586"/>
      <c r="L50" s="270">
        <v>60</v>
      </c>
      <c r="M50" s="586"/>
      <c r="N50" s="270"/>
      <c r="O50" s="586"/>
      <c r="P50" s="270"/>
      <c r="Q50" s="586"/>
      <c r="R50" s="81" t="s">
        <v>282</v>
      </c>
      <c r="S50" s="619" t="s">
        <v>1337</v>
      </c>
      <c r="T50" s="217">
        <v>0</v>
      </c>
    </row>
    <row r="51" spans="1:29" ht="63" x14ac:dyDescent="0.25">
      <c r="A51" s="286"/>
      <c r="B51" s="63" t="s">
        <v>187</v>
      </c>
      <c r="C51" s="156" t="s">
        <v>277</v>
      </c>
      <c r="D51" s="271">
        <v>2020</v>
      </c>
      <c r="E51" s="47" t="s">
        <v>198</v>
      </c>
      <c r="F51" s="473">
        <f t="shared" ref="F51:F59" si="14">L51+H51+J51+N51+P51</f>
        <v>5000</v>
      </c>
      <c r="G51" s="643">
        <f t="shared" si="13"/>
        <v>0</v>
      </c>
      <c r="H51" s="270"/>
      <c r="I51" s="586"/>
      <c r="J51" s="270"/>
      <c r="K51" s="586"/>
      <c r="L51" s="270">
        <v>5000</v>
      </c>
      <c r="M51" s="586"/>
      <c r="N51" s="270"/>
      <c r="O51" s="586"/>
      <c r="P51" s="270"/>
      <c r="Q51" s="586"/>
      <c r="R51" s="90" t="s">
        <v>224</v>
      </c>
      <c r="S51" s="654">
        <v>3</v>
      </c>
      <c r="T51" s="217">
        <v>0</v>
      </c>
    </row>
    <row r="52" spans="1:29" ht="99" customHeight="1" x14ac:dyDescent="0.25">
      <c r="A52" s="286"/>
      <c r="B52" s="63" t="s">
        <v>188</v>
      </c>
      <c r="C52" s="92" t="s">
        <v>278</v>
      </c>
      <c r="D52" s="271">
        <v>2020</v>
      </c>
      <c r="E52" s="47" t="s">
        <v>198</v>
      </c>
      <c r="F52" s="473">
        <f t="shared" si="14"/>
        <v>4500</v>
      </c>
      <c r="G52" s="643">
        <f t="shared" si="13"/>
        <v>621.71699999999998</v>
      </c>
      <c r="H52" s="270"/>
      <c r="I52" s="586"/>
      <c r="J52" s="270"/>
      <c r="K52" s="586"/>
      <c r="L52" s="270">
        <v>4500</v>
      </c>
      <c r="M52" s="586">
        <v>621.71699999999998</v>
      </c>
      <c r="N52" s="270"/>
      <c r="O52" s="586"/>
      <c r="P52" s="270"/>
      <c r="Q52" s="586"/>
      <c r="R52" s="285" t="s">
        <v>1058</v>
      </c>
      <c r="S52" s="271" t="s">
        <v>1059</v>
      </c>
      <c r="T52" s="217" t="s">
        <v>1305</v>
      </c>
    </row>
    <row r="53" spans="1:29" ht="63" x14ac:dyDescent="0.25">
      <c r="A53" s="286"/>
      <c r="B53" s="63" t="s">
        <v>266</v>
      </c>
      <c r="C53" s="93" t="s">
        <v>218</v>
      </c>
      <c r="D53" s="271">
        <v>2020</v>
      </c>
      <c r="E53" s="47" t="s">
        <v>198</v>
      </c>
      <c r="F53" s="473">
        <f t="shared" si="14"/>
        <v>1400</v>
      </c>
      <c r="G53" s="643">
        <f t="shared" si="13"/>
        <v>999.928</v>
      </c>
      <c r="H53" s="270"/>
      <c r="I53" s="586"/>
      <c r="J53" s="270"/>
      <c r="K53" s="586"/>
      <c r="L53" s="270">
        <v>1400</v>
      </c>
      <c r="M53" s="586">
        <v>999.928</v>
      </c>
      <c r="N53" s="270"/>
      <c r="O53" s="586"/>
      <c r="P53" s="270"/>
      <c r="Q53" s="586"/>
      <c r="R53" s="81" t="s">
        <v>219</v>
      </c>
      <c r="S53" s="271" t="s">
        <v>220</v>
      </c>
      <c r="T53" s="217">
        <v>80</v>
      </c>
      <c r="U53" s="116"/>
      <c r="V53" s="116"/>
      <c r="W53" s="116"/>
      <c r="X53" s="116"/>
      <c r="Y53" s="116"/>
      <c r="Z53" s="116"/>
      <c r="AA53" s="116"/>
      <c r="AB53" s="116"/>
      <c r="AC53" s="116"/>
    </row>
    <row r="54" spans="1:29" ht="113.25" customHeight="1" x14ac:dyDescent="0.25">
      <c r="A54" s="286"/>
      <c r="B54" s="63" t="s">
        <v>272</v>
      </c>
      <c r="C54" s="26" t="s">
        <v>1216</v>
      </c>
      <c r="D54" s="23">
        <v>2020</v>
      </c>
      <c r="E54" s="95" t="s">
        <v>198</v>
      </c>
      <c r="F54" s="473">
        <f>L54+H54+J54+N54+P54</f>
        <v>500</v>
      </c>
      <c r="G54" s="643">
        <f t="shared" si="13"/>
        <v>0</v>
      </c>
      <c r="H54" s="97"/>
      <c r="I54" s="97"/>
      <c r="J54" s="97"/>
      <c r="K54" s="97"/>
      <c r="L54" s="96">
        <v>500</v>
      </c>
      <c r="M54" s="96"/>
      <c r="N54" s="97"/>
      <c r="O54" s="97"/>
      <c r="P54" s="96"/>
      <c r="Q54" s="96"/>
      <c r="R54" s="23" t="s">
        <v>880</v>
      </c>
      <c r="S54" s="271">
        <v>1</v>
      </c>
      <c r="T54" s="217">
        <v>0</v>
      </c>
    </row>
    <row r="55" spans="1:29" ht="98.25" customHeight="1" x14ac:dyDescent="0.25">
      <c r="A55" s="287"/>
      <c r="B55" s="63" t="s">
        <v>290</v>
      </c>
      <c r="C55" s="26" t="s">
        <v>687</v>
      </c>
      <c r="D55" s="23">
        <v>2020</v>
      </c>
      <c r="E55" s="98" t="s">
        <v>198</v>
      </c>
      <c r="F55" s="473">
        <f t="shared" si="14"/>
        <v>1500</v>
      </c>
      <c r="G55" s="643">
        <f t="shared" si="13"/>
        <v>0</v>
      </c>
      <c r="H55" s="97"/>
      <c r="I55" s="97"/>
      <c r="J55" s="97"/>
      <c r="K55" s="97"/>
      <c r="L55" s="96">
        <v>1500</v>
      </c>
      <c r="M55" s="96"/>
      <c r="N55" s="97"/>
      <c r="O55" s="97"/>
      <c r="P55" s="96"/>
      <c r="Q55" s="96"/>
      <c r="R55" s="23" t="s">
        <v>880</v>
      </c>
      <c r="S55" s="271">
        <v>1</v>
      </c>
      <c r="T55" s="217">
        <v>0</v>
      </c>
    </row>
    <row r="56" spans="1:29" ht="46.5" customHeight="1" x14ac:dyDescent="0.25">
      <c r="A56" s="535"/>
      <c r="B56" s="63" t="s">
        <v>297</v>
      </c>
      <c r="C56" s="26" t="s">
        <v>1210</v>
      </c>
      <c r="D56" s="23">
        <v>2020</v>
      </c>
      <c r="E56" s="98" t="s">
        <v>198</v>
      </c>
      <c r="F56" s="533">
        <f t="shared" si="14"/>
        <v>100</v>
      </c>
      <c r="G56" s="643">
        <f t="shared" si="13"/>
        <v>0</v>
      </c>
      <c r="H56" s="97"/>
      <c r="I56" s="97"/>
      <c r="J56" s="97"/>
      <c r="K56" s="97"/>
      <c r="L56" s="96">
        <v>100</v>
      </c>
      <c r="M56" s="96"/>
      <c r="N56" s="97"/>
      <c r="O56" s="97"/>
      <c r="P56" s="96"/>
      <c r="Q56" s="96"/>
      <c r="R56" s="23" t="s">
        <v>1211</v>
      </c>
      <c r="S56" s="534">
        <v>2</v>
      </c>
      <c r="T56" s="217">
        <v>0</v>
      </c>
    </row>
    <row r="57" spans="1:29" ht="184.5" customHeight="1" x14ac:dyDescent="0.25">
      <c r="A57" s="694" t="s">
        <v>447</v>
      </c>
      <c r="B57" s="63" t="s">
        <v>70</v>
      </c>
      <c r="C57" s="115" t="s">
        <v>990</v>
      </c>
      <c r="D57" s="273">
        <v>2020</v>
      </c>
      <c r="E57" s="23" t="s">
        <v>1011</v>
      </c>
      <c r="F57" s="473">
        <f t="shared" si="14"/>
        <v>5762.1379999999999</v>
      </c>
      <c r="G57" s="643">
        <f t="shared" si="13"/>
        <v>0</v>
      </c>
      <c r="H57" s="124"/>
      <c r="I57" s="124"/>
      <c r="J57" s="124"/>
      <c r="K57" s="124"/>
      <c r="L57" s="124">
        <v>5762.1379999999999</v>
      </c>
      <c r="M57" s="124"/>
      <c r="N57" s="124"/>
      <c r="O57" s="124"/>
      <c r="P57" s="231"/>
      <c r="Q57" s="231"/>
      <c r="R57" s="273" t="s">
        <v>835</v>
      </c>
      <c r="S57" s="273">
        <v>3</v>
      </c>
      <c r="T57" s="217">
        <v>0</v>
      </c>
    </row>
    <row r="58" spans="1:29" ht="179.25" hidden="1" customHeight="1" x14ac:dyDescent="0.25">
      <c r="A58" s="696"/>
      <c r="B58" s="63"/>
      <c r="C58" s="502"/>
      <c r="D58" s="500"/>
      <c r="E58" s="23"/>
      <c r="F58" s="499"/>
      <c r="G58" s="643">
        <f t="shared" si="13"/>
        <v>0</v>
      </c>
      <c r="H58" s="124"/>
      <c r="I58" s="124"/>
      <c r="J58" s="124"/>
      <c r="K58" s="124"/>
      <c r="L58" s="124"/>
      <c r="M58" s="124"/>
      <c r="N58" s="124"/>
      <c r="O58" s="124"/>
      <c r="P58" s="231"/>
      <c r="Q58" s="231"/>
      <c r="R58" s="500"/>
      <c r="S58" s="500"/>
      <c r="T58" s="217"/>
    </row>
    <row r="59" spans="1:29" ht="113.25" customHeight="1" x14ac:dyDescent="0.25">
      <c r="A59" s="272" t="s">
        <v>882</v>
      </c>
      <c r="B59" s="37" t="s">
        <v>70</v>
      </c>
      <c r="C59" s="18" t="s">
        <v>833</v>
      </c>
      <c r="D59" s="52">
        <v>2020</v>
      </c>
      <c r="E59" s="271" t="s">
        <v>190</v>
      </c>
      <c r="F59" s="473">
        <f t="shared" si="14"/>
        <v>5</v>
      </c>
      <c r="G59" s="643">
        <f t="shared" si="13"/>
        <v>0</v>
      </c>
      <c r="H59" s="270"/>
      <c r="I59" s="586"/>
      <c r="J59" s="270"/>
      <c r="K59" s="586"/>
      <c r="L59" s="270">
        <v>5</v>
      </c>
      <c r="M59" s="586">
        <v>0</v>
      </c>
      <c r="N59" s="270"/>
      <c r="O59" s="586"/>
      <c r="P59" s="270"/>
      <c r="Q59" s="586"/>
      <c r="R59" s="271" t="s">
        <v>836</v>
      </c>
      <c r="S59" s="271">
        <v>20</v>
      </c>
      <c r="T59" s="217">
        <v>0</v>
      </c>
    </row>
    <row r="60" spans="1:29" ht="15.75" x14ac:dyDescent="0.25">
      <c r="A60" s="15"/>
      <c r="B60" s="14"/>
      <c r="C60" s="15" t="s">
        <v>167</v>
      </c>
      <c r="D60" s="14"/>
      <c r="E60" s="14"/>
      <c r="F60" s="17">
        <f>H60+J60+L60+N60+P60</f>
        <v>89627.138000000006</v>
      </c>
      <c r="G60" s="17">
        <f>I60+K60+M60+O60+Q60</f>
        <v>15499.562</v>
      </c>
      <c r="H60" s="17">
        <f>SUM(H45:H59)</f>
        <v>0</v>
      </c>
      <c r="I60" s="17">
        <f t="shared" ref="I60:Q60" si="15">SUM(I45:I59)</f>
        <v>0</v>
      </c>
      <c r="J60" s="17">
        <f t="shared" si="15"/>
        <v>0</v>
      </c>
      <c r="K60" s="17">
        <f t="shared" si="15"/>
        <v>0</v>
      </c>
      <c r="L60" s="17">
        <f t="shared" si="15"/>
        <v>89627.138000000006</v>
      </c>
      <c r="M60" s="17">
        <f t="shared" si="15"/>
        <v>15499.562</v>
      </c>
      <c r="N60" s="17">
        <f t="shared" si="15"/>
        <v>0</v>
      </c>
      <c r="O60" s="17">
        <f t="shared" si="15"/>
        <v>0</v>
      </c>
      <c r="P60" s="17">
        <f t="shared" si="15"/>
        <v>0</v>
      </c>
      <c r="Q60" s="17">
        <f t="shared" si="15"/>
        <v>0</v>
      </c>
      <c r="R60" s="15"/>
      <c r="S60" s="14"/>
      <c r="T60" s="216"/>
    </row>
    <row r="61" spans="1:29" ht="15.75" x14ac:dyDescent="0.25">
      <c r="A61" s="717" t="s">
        <v>464</v>
      </c>
      <c r="B61" s="718"/>
      <c r="C61" s="718"/>
      <c r="D61" s="718"/>
      <c r="E61" s="718"/>
      <c r="F61" s="718"/>
      <c r="G61" s="718"/>
      <c r="H61" s="718"/>
      <c r="I61" s="718"/>
      <c r="J61" s="718"/>
      <c r="K61" s="718"/>
      <c r="L61" s="718"/>
      <c r="M61" s="718"/>
      <c r="N61" s="718"/>
      <c r="O61" s="718"/>
      <c r="P61" s="718"/>
      <c r="Q61" s="718"/>
      <c r="R61" s="718"/>
      <c r="S61" s="719"/>
      <c r="T61" s="216"/>
    </row>
    <row r="62" spans="1:29" ht="63" customHeight="1" x14ac:dyDescent="0.25">
      <c r="A62" s="775" t="s">
        <v>196</v>
      </c>
      <c r="B62" s="87"/>
      <c r="C62" s="224" t="s">
        <v>197</v>
      </c>
      <c r="D62" s="271"/>
      <c r="E62" s="47"/>
      <c r="F62" s="270"/>
      <c r="G62" s="586"/>
      <c r="H62" s="270"/>
      <c r="I62" s="586"/>
      <c r="J62" s="270"/>
      <c r="K62" s="586"/>
      <c r="L62" s="270"/>
      <c r="M62" s="586"/>
      <c r="N62" s="270"/>
      <c r="O62" s="586"/>
      <c r="P62" s="270"/>
      <c r="Q62" s="586"/>
      <c r="R62" s="271"/>
      <c r="S62" s="271"/>
      <c r="T62" s="216"/>
    </row>
    <row r="63" spans="1:29" ht="63" customHeight="1" x14ac:dyDescent="0.25">
      <c r="A63" s="776"/>
      <c r="B63" s="292">
        <v>1</v>
      </c>
      <c r="C63" s="232" t="s">
        <v>998</v>
      </c>
      <c r="D63" s="271"/>
      <c r="E63" s="47"/>
      <c r="F63" s="270"/>
      <c r="G63" s="586"/>
      <c r="H63" s="270"/>
      <c r="I63" s="586"/>
      <c r="J63" s="270"/>
      <c r="K63" s="586"/>
      <c r="L63" s="270"/>
      <c r="M63" s="586"/>
      <c r="N63" s="270"/>
      <c r="O63" s="586"/>
      <c r="P63" s="270"/>
      <c r="Q63" s="586"/>
      <c r="R63" s="271"/>
      <c r="S63" s="208"/>
      <c r="T63" s="216"/>
    </row>
    <row r="64" spans="1:29" ht="78.75" customHeight="1" x14ac:dyDescent="0.25">
      <c r="A64" s="776"/>
      <c r="B64" s="294" t="s">
        <v>21</v>
      </c>
      <c r="C64" s="85" t="s">
        <v>1228</v>
      </c>
      <c r="D64" s="271">
        <v>2020</v>
      </c>
      <c r="E64" s="47" t="s">
        <v>198</v>
      </c>
      <c r="F64" s="270">
        <f>H64+J64+L64+N64+P64</f>
        <v>962.7</v>
      </c>
      <c r="G64" s="586">
        <f>I64+K64+M64+O64+++++++++++Q64</f>
        <v>0</v>
      </c>
      <c r="H64" s="270"/>
      <c r="I64" s="586"/>
      <c r="J64" s="270"/>
      <c r="K64" s="586"/>
      <c r="L64" s="270">
        <v>962.7</v>
      </c>
      <c r="M64" s="586"/>
      <c r="N64" s="270"/>
      <c r="O64" s="586"/>
      <c r="P64" s="270"/>
      <c r="Q64" s="586"/>
      <c r="R64" s="271" t="s">
        <v>1028</v>
      </c>
      <c r="S64" s="207" t="s">
        <v>1029</v>
      </c>
      <c r="T64" s="658">
        <v>0</v>
      </c>
    </row>
    <row r="65" spans="1:20" ht="64.5" customHeight="1" x14ac:dyDescent="0.25">
      <c r="A65" s="776"/>
      <c r="B65" s="294" t="s">
        <v>24</v>
      </c>
      <c r="C65" s="85" t="s">
        <v>798</v>
      </c>
      <c r="D65" s="271">
        <v>2020</v>
      </c>
      <c r="E65" s="47" t="s">
        <v>198</v>
      </c>
      <c r="F65" s="473">
        <f t="shared" ref="F65:F71" si="16">H65+J65+L65+N65+P65</f>
        <v>900</v>
      </c>
      <c r="G65" s="643">
        <f t="shared" ref="G65:G126" si="17">I65+K65+M65+O65+++++++++++Q65</f>
        <v>0</v>
      </c>
      <c r="H65" s="270"/>
      <c r="I65" s="586"/>
      <c r="J65" s="270"/>
      <c r="K65" s="586"/>
      <c r="L65" s="270">
        <v>900</v>
      </c>
      <c r="M65" s="586"/>
      <c r="N65" s="270"/>
      <c r="O65" s="586"/>
      <c r="P65" s="270"/>
      <c r="Q65" s="586"/>
      <c r="R65" s="273" t="s">
        <v>1012</v>
      </c>
      <c r="S65" s="208">
        <v>2800</v>
      </c>
      <c r="T65" s="217">
        <v>0</v>
      </c>
    </row>
    <row r="66" spans="1:20" ht="63" x14ac:dyDescent="0.25">
      <c r="A66" s="293"/>
      <c r="B66" s="294" t="s">
        <v>234</v>
      </c>
      <c r="C66" s="85" t="s">
        <v>799</v>
      </c>
      <c r="D66" s="271">
        <v>2020</v>
      </c>
      <c r="E66" s="47" t="s">
        <v>198</v>
      </c>
      <c r="F66" s="473">
        <f t="shared" si="16"/>
        <v>367.8</v>
      </c>
      <c r="G66" s="643">
        <f t="shared" si="17"/>
        <v>0</v>
      </c>
      <c r="H66" s="270"/>
      <c r="I66" s="586"/>
      <c r="J66" s="270"/>
      <c r="K66" s="586"/>
      <c r="L66" s="270">
        <v>367.8</v>
      </c>
      <c r="M66" s="586"/>
      <c r="N66" s="270"/>
      <c r="O66" s="586"/>
      <c r="P66" s="270"/>
      <c r="Q66" s="586"/>
      <c r="R66" s="273" t="s">
        <v>1013</v>
      </c>
      <c r="S66" s="208">
        <v>6</v>
      </c>
      <c r="T66" s="217">
        <v>0</v>
      </c>
    </row>
    <row r="67" spans="1:20" ht="66.75" customHeight="1" x14ac:dyDescent="0.25">
      <c r="A67" s="293"/>
      <c r="B67" s="294" t="s">
        <v>235</v>
      </c>
      <c r="C67" s="85" t="s">
        <v>973</v>
      </c>
      <c r="D67" s="271">
        <v>2020</v>
      </c>
      <c r="E67" s="47" t="s">
        <v>198</v>
      </c>
      <c r="F67" s="473">
        <f t="shared" si="16"/>
        <v>4107</v>
      </c>
      <c r="G67" s="643">
        <f t="shared" si="17"/>
        <v>0</v>
      </c>
      <c r="H67" s="270"/>
      <c r="I67" s="586"/>
      <c r="J67" s="270"/>
      <c r="K67" s="586"/>
      <c r="L67" s="270">
        <v>4107</v>
      </c>
      <c r="M67" s="586"/>
      <c r="N67" s="270"/>
      <c r="O67" s="586"/>
      <c r="P67" s="270"/>
      <c r="Q67" s="586"/>
      <c r="R67" s="273" t="s">
        <v>1015</v>
      </c>
      <c r="S67" s="208">
        <v>8150</v>
      </c>
      <c r="T67" s="217">
        <v>0</v>
      </c>
    </row>
    <row r="68" spans="1:20" ht="65.25" customHeight="1" x14ac:dyDescent="0.25">
      <c r="A68" s="293"/>
      <c r="B68" s="294" t="s">
        <v>236</v>
      </c>
      <c r="C68" s="85" t="s">
        <v>974</v>
      </c>
      <c r="D68" s="271">
        <v>2020</v>
      </c>
      <c r="E68" s="47" t="s">
        <v>198</v>
      </c>
      <c r="F68" s="473">
        <f t="shared" si="16"/>
        <v>1500</v>
      </c>
      <c r="G68" s="643">
        <f t="shared" si="17"/>
        <v>828.72</v>
      </c>
      <c r="H68" s="270"/>
      <c r="I68" s="586"/>
      <c r="J68" s="270"/>
      <c r="K68" s="586"/>
      <c r="L68" s="270">
        <v>1500</v>
      </c>
      <c r="M68" s="586">
        <v>828.72</v>
      </c>
      <c r="N68" s="270"/>
      <c r="O68" s="586"/>
      <c r="P68" s="270"/>
      <c r="Q68" s="586"/>
      <c r="R68" s="209" t="s">
        <v>1016</v>
      </c>
      <c r="S68" s="210" t="s">
        <v>1026</v>
      </c>
      <c r="T68" s="217" t="s">
        <v>1306</v>
      </c>
    </row>
    <row r="69" spans="1:20" ht="95.25" customHeight="1" x14ac:dyDescent="0.25">
      <c r="A69" s="293"/>
      <c r="B69" s="13" t="s">
        <v>237</v>
      </c>
      <c r="C69" s="18" t="s">
        <v>975</v>
      </c>
      <c r="D69" s="273">
        <v>2020</v>
      </c>
      <c r="E69" s="98" t="s">
        <v>198</v>
      </c>
      <c r="F69" s="473">
        <f t="shared" si="16"/>
        <v>1250</v>
      </c>
      <c r="G69" s="643">
        <f t="shared" si="17"/>
        <v>0</v>
      </c>
      <c r="H69" s="124"/>
      <c r="I69" s="124"/>
      <c r="J69" s="270"/>
      <c r="K69" s="586"/>
      <c r="L69" s="124">
        <v>1250</v>
      </c>
      <c r="M69" s="124"/>
      <c r="N69" s="270"/>
      <c r="O69" s="586"/>
      <c r="P69" s="225"/>
      <c r="Q69" s="225"/>
      <c r="R69" s="273" t="s">
        <v>1014</v>
      </c>
      <c r="S69" s="211">
        <v>1</v>
      </c>
      <c r="T69" s="217">
        <v>0</v>
      </c>
    </row>
    <row r="70" spans="1:20" ht="66" customHeight="1" x14ac:dyDescent="0.25">
      <c r="A70" s="293"/>
      <c r="B70" s="13" t="s">
        <v>238</v>
      </c>
      <c r="C70" s="18" t="s">
        <v>1213</v>
      </c>
      <c r="D70" s="273">
        <v>2020</v>
      </c>
      <c r="E70" s="98" t="s">
        <v>198</v>
      </c>
      <c r="F70" s="473">
        <f t="shared" si="16"/>
        <v>4918.6000000000004</v>
      </c>
      <c r="G70" s="643">
        <f t="shared" si="17"/>
        <v>0</v>
      </c>
      <c r="H70" s="124"/>
      <c r="I70" s="124"/>
      <c r="J70" s="270"/>
      <c r="K70" s="586"/>
      <c r="L70" s="124">
        <v>4918.6000000000004</v>
      </c>
      <c r="M70" s="124"/>
      <c r="N70" s="270"/>
      <c r="O70" s="586"/>
      <c r="P70" s="225"/>
      <c r="Q70" s="225"/>
      <c r="R70" s="273" t="s">
        <v>1017</v>
      </c>
      <c r="S70" s="211">
        <v>1</v>
      </c>
      <c r="T70" s="217">
        <v>0</v>
      </c>
    </row>
    <row r="71" spans="1:20" ht="114.75" customHeight="1" x14ac:dyDescent="0.25">
      <c r="A71" s="293"/>
      <c r="B71" s="294" t="s">
        <v>976</v>
      </c>
      <c r="C71" s="85" t="s">
        <v>1332</v>
      </c>
      <c r="D71" s="271">
        <v>2020</v>
      </c>
      <c r="E71" s="47" t="s">
        <v>198</v>
      </c>
      <c r="F71" s="473">
        <f t="shared" si="16"/>
        <v>70</v>
      </c>
      <c r="G71" s="643">
        <f t="shared" si="17"/>
        <v>0</v>
      </c>
      <c r="H71" s="270"/>
      <c r="I71" s="586"/>
      <c r="J71" s="270"/>
      <c r="K71" s="586"/>
      <c r="L71" s="270">
        <v>70</v>
      </c>
      <c r="M71" s="586"/>
      <c r="N71" s="270"/>
      <c r="O71" s="586"/>
      <c r="P71" s="270"/>
      <c r="Q71" s="586"/>
      <c r="R71" s="271" t="s">
        <v>820</v>
      </c>
      <c r="S71" s="208">
        <v>1</v>
      </c>
      <c r="T71" s="217">
        <v>0</v>
      </c>
    </row>
    <row r="72" spans="1:20" ht="31.5" x14ac:dyDescent="0.25">
      <c r="A72" s="293"/>
      <c r="B72" s="13">
        <v>2</v>
      </c>
      <c r="C72" s="18" t="s">
        <v>199</v>
      </c>
      <c r="D72" s="203"/>
      <c r="E72" s="204"/>
      <c r="F72" s="226"/>
      <c r="G72" s="643"/>
      <c r="H72" s="226"/>
      <c r="I72" s="226"/>
      <c r="J72" s="226"/>
      <c r="K72" s="226"/>
      <c r="L72" s="226"/>
      <c r="M72" s="226"/>
      <c r="N72" s="226"/>
      <c r="O72" s="226"/>
      <c r="P72" s="226"/>
      <c r="Q72" s="226"/>
      <c r="R72" s="203"/>
      <c r="S72" s="203"/>
      <c r="T72" s="216"/>
    </row>
    <row r="73" spans="1:20" ht="306" x14ac:dyDescent="0.25">
      <c r="A73" s="293"/>
      <c r="B73" s="13" t="s">
        <v>205</v>
      </c>
      <c r="C73" s="18" t="s">
        <v>200</v>
      </c>
      <c r="D73" s="271">
        <v>2020</v>
      </c>
      <c r="E73" s="47" t="s">
        <v>198</v>
      </c>
      <c r="F73" s="270">
        <f>H73+J73+L73+N73+P73</f>
        <v>10510</v>
      </c>
      <c r="G73" s="643">
        <f t="shared" si="17"/>
        <v>6831.5</v>
      </c>
      <c r="H73" s="270"/>
      <c r="I73" s="586"/>
      <c r="J73" s="270"/>
      <c r="K73" s="586"/>
      <c r="L73" s="270"/>
      <c r="M73" s="586"/>
      <c r="N73" s="270">
        <v>10510</v>
      </c>
      <c r="O73" s="586">
        <v>6831.5</v>
      </c>
      <c r="P73" s="270"/>
      <c r="Q73" s="586"/>
      <c r="R73" s="212" t="s">
        <v>1030</v>
      </c>
      <c r="S73" s="212" t="s">
        <v>201</v>
      </c>
      <c r="T73" s="212" t="s">
        <v>1307</v>
      </c>
    </row>
    <row r="74" spans="1:20" ht="47.25" x14ac:dyDescent="0.25">
      <c r="A74" s="293"/>
      <c r="B74" s="13">
        <v>3</v>
      </c>
      <c r="C74" s="18" t="s">
        <v>202</v>
      </c>
      <c r="D74" s="83"/>
      <c r="E74" s="213"/>
      <c r="F74" s="227"/>
      <c r="G74" s="643">
        <f t="shared" si="17"/>
        <v>0</v>
      </c>
      <c r="H74" s="227"/>
      <c r="I74" s="227"/>
      <c r="J74" s="227"/>
      <c r="K74" s="227"/>
      <c r="L74" s="226"/>
      <c r="M74" s="226"/>
      <c r="N74" s="226"/>
      <c r="O74" s="226"/>
      <c r="P74" s="226"/>
      <c r="Q74" s="226"/>
      <c r="R74" s="203"/>
      <c r="S74" s="203"/>
      <c r="T74" s="216"/>
    </row>
    <row r="75" spans="1:20" ht="81.75" customHeight="1" x14ac:dyDescent="0.25">
      <c r="A75" s="293"/>
      <c r="B75" s="13" t="s">
        <v>239</v>
      </c>
      <c r="C75" s="79" t="s">
        <v>203</v>
      </c>
      <c r="D75" s="271">
        <v>2020</v>
      </c>
      <c r="E75" s="47" t="s">
        <v>198</v>
      </c>
      <c r="F75" s="270">
        <f>H75+J75+L75+N75+P75</f>
        <v>3911.8</v>
      </c>
      <c r="G75" s="643">
        <f t="shared" si="17"/>
        <v>0</v>
      </c>
      <c r="H75" s="270"/>
      <c r="I75" s="586"/>
      <c r="J75" s="270"/>
      <c r="K75" s="586"/>
      <c r="L75" s="270">
        <v>3911.8</v>
      </c>
      <c r="M75" s="586"/>
      <c r="N75" s="270"/>
      <c r="O75" s="586"/>
      <c r="P75" s="270"/>
      <c r="Q75" s="586"/>
      <c r="R75" s="271" t="s">
        <v>770</v>
      </c>
      <c r="S75" s="271">
        <v>19</v>
      </c>
      <c r="T75" s="217">
        <v>0</v>
      </c>
    </row>
    <row r="76" spans="1:20" ht="66.75" customHeight="1" x14ac:dyDescent="0.25">
      <c r="A76" s="293"/>
      <c r="B76" s="13" t="s">
        <v>89</v>
      </c>
      <c r="C76" s="108" t="s">
        <v>721</v>
      </c>
      <c r="D76" s="176"/>
      <c r="E76" s="204"/>
      <c r="F76" s="226"/>
      <c r="G76" s="643"/>
      <c r="H76" s="226"/>
      <c r="I76" s="226"/>
      <c r="J76" s="226"/>
      <c r="K76" s="226"/>
      <c r="L76" s="226"/>
      <c r="M76" s="226"/>
      <c r="N76" s="226"/>
      <c r="O76" s="226"/>
      <c r="P76" s="226"/>
      <c r="Q76" s="226"/>
      <c r="R76" s="203"/>
      <c r="S76" s="203"/>
      <c r="T76" s="217"/>
    </row>
    <row r="77" spans="1:20" ht="78.75" x14ac:dyDescent="0.25">
      <c r="A77" s="293"/>
      <c r="B77" s="13">
        <v>5</v>
      </c>
      <c r="C77" s="18" t="s">
        <v>800</v>
      </c>
      <c r="D77" s="271">
        <v>2020</v>
      </c>
      <c r="E77" s="47" t="s">
        <v>198</v>
      </c>
      <c r="F77" s="473">
        <f t="shared" ref="F77:F147" si="18">H77+J77+L77+N77+P77</f>
        <v>2000</v>
      </c>
      <c r="G77" s="643">
        <f t="shared" si="17"/>
        <v>0</v>
      </c>
      <c r="H77" s="270"/>
      <c r="I77" s="586"/>
      <c r="J77" s="270"/>
      <c r="K77" s="586"/>
      <c r="L77" s="270">
        <v>2000</v>
      </c>
      <c r="M77" s="586"/>
      <c r="N77" s="270"/>
      <c r="O77" s="586"/>
      <c r="P77" s="270"/>
      <c r="Q77" s="606"/>
      <c r="R77" s="291" t="s">
        <v>1018</v>
      </c>
      <c r="S77" s="271">
        <v>4</v>
      </c>
      <c r="T77" s="217">
        <v>0</v>
      </c>
    </row>
    <row r="78" spans="1:20" ht="69" customHeight="1" x14ac:dyDescent="0.25">
      <c r="A78" s="293"/>
      <c r="B78" s="13">
        <v>6</v>
      </c>
      <c r="C78" s="18" t="s">
        <v>204</v>
      </c>
      <c r="D78" s="176"/>
      <c r="E78" s="205"/>
      <c r="F78" s="473"/>
      <c r="G78" s="643"/>
      <c r="H78" s="228"/>
      <c r="I78" s="228"/>
      <c r="J78" s="228"/>
      <c r="K78" s="228"/>
      <c r="L78" s="228"/>
      <c r="M78" s="228"/>
      <c r="N78" s="228"/>
      <c r="O78" s="228"/>
      <c r="P78" s="228"/>
      <c r="Q78" s="228"/>
      <c r="R78" s="176"/>
      <c r="S78" s="176"/>
      <c r="T78" s="216"/>
    </row>
    <row r="79" spans="1:20" ht="82.5" customHeight="1" x14ac:dyDescent="0.25">
      <c r="A79" s="293"/>
      <c r="B79" s="13" t="s">
        <v>240</v>
      </c>
      <c r="C79" s="18" t="s">
        <v>801</v>
      </c>
      <c r="D79" s="271">
        <v>2020</v>
      </c>
      <c r="E79" s="47" t="s">
        <v>198</v>
      </c>
      <c r="F79" s="473">
        <f t="shared" si="18"/>
        <v>3088.2</v>
      </c>
      <c r="G79" s="643">
        <f t="shared" si="17"/>
        <v>0</v>
      </c>
      <c r="H79" s="270"/>
      <c r="I79" s="586"/>
      <c r="J79" s="270"/>
      <c r="K79" s="586"/>
      <c r="L79" s="270">
        <v>3088.2</v>
      </c>
      <c r="M79" s="586"/>
      <c r="N79" s="270"/>
      <c r="O79" s="586"/>
      <c r="P79" s="270"/>
      <c r="Q79" s="559"/>
      <c r="R79" s="295" t="s">
        <v>770</v>
      </c>
      <c r="S79" s="295">
        <v>15</v>
      </c>
      <c r="T79" s="217">
        <v>0</v>
      </c>
    </row>
    <row r="80" spans="1:20" ht="63" x14ac:dyDescent="0.25">
      <c r="A80" s="293"/>
      <c r="B80" s="13" t="s">
        <v>241</v>
      </c>
      <c r="C80" s="18" t="s">
        <v>802</v>
      </c>
      <c r="D80" s="271">
        <v>2020</v>
      </c>
      <c r="E80" s="47" t="s">
        <v>198</v>
      </c>
      <c r="F80" s="473">
        <f t="shared" si="18"/>
        <v>1060</v>
      </c>
      <c r="G80" s="643">
        <f t="shared" si="17"/>
        <v>0</v>
      </c>
      <c r="H80" s="270"/>
      <c r="I80" s="586"/>
      <c r="J80" s="270"/>
      <c r="K80" s="586"/>
      <c r="L80" s="270">
        <v>1060</v>
      </c>
      <c r="M80" s="586"/>
      <c r="N80" s="270"/>
      <c r="O80" s="586"/>
      <c r="P80" s="270"/>
      <c r="Q80" s="606"/>
      <c r="R80" s="291" t="s">
        <v>1019</v>
      </c>
      <c r="S80" s="271">
        <v>1400</v>
      </c>
      <c r="T80" s="217">
        <v>0</v>
      </c>
    </row>
    <row r="81" spans="1:20" ht="63" x14ac:dyDescent="0.25">
      <c r="A81" s="293"/>
      <c r="B81" s="13" t="s">
        <v>187</v>
      </c>
      <c r="C81" s="18" t="s">
        <v>206</v>
      </c>
      <c r="D81" s="176"/>
      <c r="E81" s="205"/>
      <c r="F81" s="473"/>
      <c r="G81" s="643"/>
      <c r="H81" s="228"/>
      <c r="I81" s="228"/>
      <c r="J81" s="228"/>
      <c r="K81" s="228"/>
      <c r="L81" s="228"/>
      <c r="M81" s="228"/>
      <c r="N81" s="228"/>
      <c r="O81" s="228"/>
      <c r="P81" s="228"/>
      <c r="Q81" s="228"/>
      <c r="R81" s="176"/>
      <c r="S81" s="176"/>
      <c r="T81" s="217"/>
    </row>
    <row r="82" spans="1:20" ht="63" x14ac:dyDescent="0.25">
      <c r="A82" s="293"/>
      <c r="B82" s="13" t="s">
        <v>242</v>
      </c>
      <c r="C82" s="79" t="s">
        <v>207</v>
      </c>
      <c r="D82" s="271">
        <v>2020</v>
      </c>
      <c r="E82" s="47" t="s">
        <v>198</v>
      </c>
      <c r="F82" s="473">
        <f t="shared" si="18"/>
        <v>3640</v>
      </c>
      <c r="G82" s="643">
        <f t="shared" si="17"/>
        <v>0</v>
      </c>
      <c r="H82" s="270"/>
      <c r="I82" s="586"/>
      <c r="J82" s="270"/>
      <c r="K82" s="586"/>
      <c r="L82" s="270">
        <v>3640</v>
      </c>
      <c r="M82" s="586"/>
      <c r="N82" s="270"/>
      <c r="O82" s="586"/>
      <c r="P82" s="270"/>
      <c r="Q82" s="606"/>
      <c r="R82" s="291" t="s">
        <v>593</v>
      </c>
      <c r="S82" s="271">
        <v>250</v>
      </c>
      <c r="T82" s="217">
        <v>0</v>
      </c>
    </row>
    <row r="83" spans="1:20" ht="63" x14ac:dyDescent="0.25">
      <c r="A83" s="293"/>
      <c r="B83" s="13" t="s">
        <v>243</v>
      </c>
      <c r="C83" s="79" t="s">
        <v>803</v>
      </c>
      <c r="D83" s="271">
        <v>2020</v>
      </c>
      <c r="E83" s="47" t="s">
        <v>198</v>
      </c>
      <c r="F83" s="473">
        <f t="shared" si="18"/>
        <v>800</v>
      </c>
      <c r="G83" s="643">
        <f t="shared" si="17"/>
        <v>0</v>
      </c>
      <c r="H83" s="270"/>
      <c r="I83" s="586"/>
      <c r="J83" s="270"/>
      <c r="K83" s="586"/>
      <c r="L83" s="270">
        <v>800</v>
      </c>
      <c r="M83" s="586"/>
      <c r="N83" s="270"/>
      <c r="O83" s="586"/>
      <c r="P83" s="270"/>
      <c r="Q83" s="606"/>
      <c r="R83" s="291" t="s">
        <v>592</v>
      </c>
      <c r="S83" s="271">
        <v>1</v>
      </c>
      <c r="T83" s="217">
        <v>0</v>
      </c>
    </row>
    <row r="84" spans="1:20" ht="81" customHeight="1" x14ac:dyDescent="0.25">
      <c r="A84" s="293"/>
      <c r="B84" s="202"/>
      <c r="C84" s="214" t="s">
        <v>208</v>
      </c>
      <c r="D84" s="176"/>
      <c r="E84" s="205"/>
      <c r="F84" s="473"/>
      <c r="G84" s="643"/>
      <c r="H84" s="228"/>
      <c r="I84" s="228"/>
      <c r="J84" s="228"/>
      <c r="K84" s="228"/>
      <c r="L84" s="228"/>
      <c r="M84" s="228"/>
      <c r="N84" s="228"/>
      <c r="O84" s="228"/>
      <c r="P84" s="228"/>
      <c r="Q84" s="607"/>
      <c r="R84" s="296"/>
      <c r="S84" s="176"/>
      <c r="T84" s="216"/>
    </row>
    <row r="85" spans="1:20" ht="31.5" x14ac:dyDescent="0.25">
      <c r="A85" s="297"/>
      <c r="B85" s="13" t="s">
        <v>188</v>
      </c>
      <c r="C85" s="79" t="s">
        <v>209</v>
      </c>
      <c r="D85" s="203"/>
      <c r="E85" s="203"/>
      <c r="F85" s="473"/>
      <c r="G85" s="643"/>
      <c r="H85" s="226"/>
      <c r="I85" s="226"/>
      <c r="J85" s="226"/>
      <c r="K85" s="226"/>
      <c r="L85" s="226"/>
      <c r="M85" s="226"/>
      <c r="N85" s="226"/>
      <c r="O85" s="226"/>
      <c r="P85" s="226"/>
      <c r="Q85" s="608"/>
      <c r="R85" s="298"/>
      <c r="S85" s="203"/>
      <c r="T85" s="216"/>
    </row>
    <row r="86" spans="1:20" ht="31.5" x14ac:dyDescent="0.25">
      <c r="A86" s="299"/>
      <c r="B86" s="13" t="s">
        <v>244</v>
      </c>
      <c r="C86" s="79" t="s">
        <v>210</v>
      </c>
      <c r="D86" s="271">
        <v>2020</v>
      </c>
      <c r="E86" s="271" t="s">
        <v>283</v>
      </c>
      <c r="F86" s="473">
        <f t="shared" si="18"/>
        <v>158.5</v>
      </c>
      <c r="G86" s="643">
        <f t="shared" si="17"/>
        <v>57.7</v>
      </c>
      <c r="H86" s="270"/>
      <c r="I86" s="586"/>
      <c r="J86" s="270"/>
      <c r="K86" s="586"/>
      <c r="L86" s="270"/>
      <c r="M86" s="586"/>
      <c r="N86" s="270">
        <v>158.5</v>
      </c>
      <c r="O86" s="586">
        <v>57.7</v>
      </c>
      <c r="P86" s="270"/>
      <c r="Q86" s="606"/>
      <c r="R86" s="291" t="s">
        <v>1020</v>
      </c>
      <c r="S86" s="271">
        <v>190</v>
      </c>
      <c r="T86" s="217">
        <v>48</v>
      </c>
    </row>
    <row r="87" spans="1:20" ht="47.25" x14ac:dyDescent="0.25">
      <c r="A87" s="299"/>
      <c r="B87" s="13" t="s">
        <v>245</v>
      </c>
      <c r="C87" s="79" t="s">
        <v>211</v>
      </c>
      <c r="D87" s="271">
        <v>2020</v>
      </c>
      <c r="E87" s="271" t="s">
        <v>283</v>
      </c>
      <c r="F87" s="473">
        <f t="shared" si="18"/>
        <v>695.1</v>
      </c>
      <c r="G87" s="643">
        <f t="shared" si="17"/>
        <v>85.1</v>
      </c>
      <c r="H87" s="270"/>
      <c r="I87" s="586"/>
      <c r="J87" s="270"/>
      <c r="K87" s="586"/>
      <c r="L87" s="270"/>
      <c r="M87" s="586"/>
      <c r="N87" s="270">
        <v>695.1</v>
      </c>
      <c r="O87" s="586">
        <v>85.1</v>
      </c>
      <c r="P87" s="270"/>
      <c r="Q87" s="606"/>
      <c r="R87" s="291" t="s">
        <v>1339</v>
      </c>
      <c r="S87" s="271">
        <v>2.74</v>
      </c>
      <c r="T87" s="217">
        <v>0.875</v>
      </c>
    </row>
    <row r="88" spans="1:20" ht="98.25" customHeight="1" x14ac:dyDescent="0.25">
      <c r="A88" s="299"/>
      <c r="B88" s="13" t="s">
        <v>246</v>
      </c>
      <c r="C88" s="272" t="s">
        <v>991</v>
      </c>
      <c r="D88" s="273">
        <v>2020</v>
      </c>
      <c r="E88" s="273" t="s">
        <v>334</v>
      </c>
      <c r="F88" s="473">
        <f t="shared" si="18"/>
        <v>150</v>
      </c>
      <c r="G88" s="643">
        <f t="shared" si="17"/>
        <v>0</v>
      </c>
      <c r="H88" s="124"/>
      <c r="I88" s="124"/>
      <c r="J88" s="124"/>
      <c r="K88" s="124"/>
      <c r="L88" s="124">
        <v>150</v>
      </c>
      <c r="M88" s="124"/>
      <c r="N88" s="124"/>
      <c r="O88" s="124"/>
      <c r="P88" s="124"/>
      <c r="Q88" s="124"/>
      <c r="R88" s="273" t="s">
        <v>819</v>
      </c>
      <c r="S88" s="273">
        <v>1</v>
      </c>
      <c r="T88" s="217">
        <v>0</v>
      </c>
    </row>
    <row r="89" spans="1:20" ht="110.25" x14ac:dyDescent="0.25">
      <c r="A89" s="299"/>
      <c r="B89" s="13" t="s">
        <v>247</v>
      </c>
      <c r="C89" s="272" t="s">
        <v>992</v>
      </c>
      <c r="D89" s="273">
        <v>2020</v>
      </c>
      <c r="E89" s="273" t="s">
        <v>334</v>
      </c>
      <c r="F89" s="473">
        <f t="shared" si="18"/>
        <v>100</v>
      </c>
      <c r="G89" s="643">
        <f t="shared" si="17"/>
        <v>0</v>
      </c>
      <c r="H89" s="124"/>
      <c r="I89" s="124"/>
      <c r="J89" s="124"/>
      <c r="K89" s="124"/>
      <c r="L89" s="124">
        <v>100</v>
      </c>
      <c r="M89" s="124"/>
      <c r="N89" s="124"/>
      <c r="O89" s="124"/>
      <c r="P89" s="124"/>
      <c r="Q89" s="124"/>
      <c r="R89" s="273" t="s">
        <v>819</v>
      </c>
      <c r="S89" s="273">
        <v>1</v>
      </c>
      <c r="T89" s="217">
        <v>0</v>
      </c>
    </row>
    <row r="90" spans="1:20" ht="78" customHeight="1" x14ac:dyDescent="0.25">
      <c r="A90" s="299"/>
      <c r="B90" s="13" t="s">
        <v>248</v>
      </c>
      <c r="C90" s="18" t="s">
        <v>987</v>
      </c>
      <c r="D90" s="271">
        <v>2020</v>
      </c>
      <c r="E90" s="271" t="s">
        <v>334</v>
      </c>
      <c r="F90" s="473">
        <f t="shared" si="18"/>
        <v>80</v>
      </c>
      <c r="G90" s="643">
        <f t="shared" si="17"/>
        <v>0</v>
      </c>
      <c r="H90" s="270"/>
      <c r="I90" s="586"/>
      <c r="J90" s="270"/>
      <c r="K90" s="586"/>
      <c r="L90" s="270">
        <v>80</v>
      </c>
      <c r="M90" s="586"/>
      <c r="N90" s="270"/>
      <c r="O90" s="586"/>
      <c r="P90" s="270"/>
      <c r="Q90" s="586"/>
      <c r="R90" s="271" t="s">
        <v>819</v>
      </c>
      <c r="S90" s="271">
        <v>1</v>
      </c>
      <c r="T90" s="217">
        <v>0</v>
      </c>
    </row>
    <row r="91" spans="1:20" ht="97.5" customHeight="1" x14ac:dyDescent="0.25">
      <c r="A91" s="299"/>
      <c r="B91" s="13" t="s">
        <v>249</v>
      </c>
      <c r="C91" s="272" t="s">
        <v>993</v>
      </c>
      <c r="D91" s="273">
        <v>2020</v>
      </c>
      <c r="E91" s="273" t="s">
        <v>334</v>
      </c>
      <c r="F91" s="473">
        <f t="shared" si="18"/>
        <v>100</v>
      </c>
      <c r="G91" s="643">
        <f t="shared" si="17"/>
        <v>0</v>
      </c>
      <c r="H91" s="124"/>
      <c r="I91" s="124"/>
      <c r="J91" s="124"/>
      <c r="K91" s="124"/>
      <c r="L91" s="124">
        <v>100</v>
      </c>
      <c r="M91" s="124"/>
      <c r="N91" s="124"/>
      <c r="O91" s="124"/>
      <c r="P91" s="124"/>
      <c r="Q91" s="124"/>
      <c r="R91" s="273" t="s">
        <v>819</v>
      </c>
      <c r="S91" s="273">
        <v>1</v>
      </c>
      <c r="T91" s="217">
        <v>0</v>
      </c>
    </row>
    <row r="92" spans="1:20" ht="95.25" customHeight="1" x14ac:dyDescent="0.25">
      <c r="A92" s="299"/>
      <c r="B92" s="13" t="s">
        <v>250</v>
      </c>
      <c r="C92" s="272" t="s">
        <v>994</v>
      </c>
      <c r="D92" s="273">
        <v>2020</v>
      </c>
      <c r="E92" s="273" t="s">
        <v>334</v>
      </c>
      <c r="F92" s="473">
        <f t="shared" si="18"/>
        <v>170</v>
      </c>
      <c r="G92" s="643">
        <f t="shared" si="17"/>
        <v>0</v>
      </c>
      <c r="H92" s="124"/>
      <c r="I92" s="124"/>
      <c r="J92" s="124"/>
      <c r="K92" s="124"/>
      <c r="L92" s="124">
        <v>170</v>
      </c>
      <c r="M92" s="124"/>
      <c r="N92" s="124"/>
      <c r="O92" s="124"/>
      <c r="P92" s="124"/>
      <c r="Q92" s="124"/>
      <c r="R92" s="273" t="s">
        <v>819</v>
      </c>
      <c r="S92" s="273">
        <v>1</v>
      </c>
      <c r="T92" s="217">
        <v>0</v>
      </c>
    </row>
    <row r="93" spans="1:20" ht="100.5" customHeight="1" x14ac:dyDescent="0.25">
      <c r="A93" s="299"/>
      <c r="B93" s="13" t="s">
        <v>251</v>
      </c>
      <c r="C93" s="18" t="s">
        <v>995</v>
      </c>
      <c r="D93" s="271">
        <v>2020</v>
      </c>
      <c r="E93" s="273" t="s">
        <v>334</v>
      </c>
      <c r="F93" s="473">
        <f t="shared" si="18"/>
        <v>100</v>
      </c>
      <c r="G93" s="643">
        <f t="shared" si="17"/>
        <v>0</v>
      </c>
      <c r="H93" s="270"/>
      <c r="I93" s="586"/>
      <c r="J93" s="270"/>
      <c r="K93" s="586"/>
      <c r="L93" s="270">
        <v>100</v>
      </c>
      <c r="M93" s="586"/>
      <c r="N93" s="270"/>
      <c r="O93" s="586"/>
      <c r="P93" s="270"/>
      <c r="Q93" s="586"/>
      <c r="R93" s="271" t="s">
        <v>819</v>
      </c>
      <c r="S93" s="271">
        <v>1</v>
      </c>
      <c r="T93" s="217">
        <v>0</v>
      </c>
    </row>
    <row r="94" spans="1:20" ht="114" customHeight="1" x14ac:dyDescent="0.25">
      <c r="A94" s="299"/>
      <c r="B94" s="13" t="s">
        <v>252</v>
      </c>
      <c r="C94" s="18" t="s">
        <v>1031</v>
      </c>
      <c r="D94" s="271">
        <v>2020</v>
      </c>
      <c r="E94" s="273" t="s">
        <v>334</v>
      </c>
      <c r="F94" s="473">
        <f t="shared" si="18"/>
        <v>190</v>
      </c>
      <c r="G94" s="643">
        <f t="shared" si="17"/>
        <v>0</v>
      </c>
      <c r="H94" s="270"/>
      <c r="I94" s="586"/>
      <c r="J94" s="270"/>
      <c r="K94" s="586"/>
      <c r="L94" s="270">
        <v>190</v>
      </c>
      <c r="M94" s="586"/>
      <c r="N94" s="270"/>
      <c r="O94" s="586"/>
      <c r="P94" s="270"/>
      <c r="Q94" s="586"/>
      <c r="R94" s="271" t="s">
        <v>819</v>
      </c>
      <c r="S94" s="271">
        <v>1</v>
      </c>
      <c r="T94" s="217">
        <v>0</v>
      </c>
    </row>
    <row r="95" spans="1:20" ht="144" customHeight="1" x14ac:dyDescent="0.25">
      <c r="A95" s="293"/>
      <c r="B95" s="13" t="s">
        <v>253</v>
      </c>
      <c r="C95" s="18" t="s">
        <v>996</v>
      </c>
      <c r="D95" s="271">
        <v>2020</v>
      </c>
      <c r="E95" s="271" t="s">
        <v>334</v>
      </c>
      <c r="F95" s="473">
        <f t="shared" si="18"/>
        <v>600</v>
      </c>
      <c r="G95" s="643">
        <f t="shared" si="17"/>
        <v>0</v>
      </c>
      <c r="H95" s="270"/>
      <c r="I95" s="586"/>
      <c r="J95" s="270"/>
      <c r="K95" s="586"/>
      <c r="L95" s="270">
        <v>600</v>
      </c>
      <c r="M95" s="586"/>
      <c r="N95" s="270"/>
      <c r="O95" s="586"/>
      <c r="P95" s="270"/>
      <c r="Q95" s="586"/>
      <c r="R95" s="271" t="s">
        <v>821</v>
      </c>
      <c r="S95" s="271">
        <v>240</v>
      </c>
      <c r="T95" s="217">
        <v>0</v>
      </c>
    </row>
    <row r="96" spans="1:20" ht="99.75" customHeight="1" x14ac:dyDescent="0.25">
      <c r="A96" s="293"/>
      <c r="B96" s="13" t="s">
        <v>254</v>
      </c>
      <c r="C96" s="18" t="s">
        <v>997</v>
      </c>
      <c r="D96" s="273">
        <v>2020</v>
      </c>
      <c r="E96" s="271" t="s">
        <v>334</v>
      </c>
      <c r="F96" s="473">
        <f t="shared" si="18"/>
        <v>80</v>
      </c>
      <c r="G96" s="643">
        <f t="shared" si="17"/>
        <v>0</v>
      </c>
      <c r="H96" s="270"/>
      <c r="I96" s="586"/>
      <c r="J96" s="270"/>
      <c r="K96" s="586"/>
      <c r="L96" s="270">
        <v>80</v>
      </c>
      <c r="M96" s="586"/>
      <c r="N96" s="270"/>
      <c r="O96" s="586"/>
      <c r="P96" s="270"/>
      <c r="Q96" s="586"/>
      <c r="R96" s="273" t="s">
        <v>819</v>
      </c>
      <c r="S96" s="271">
        <v>1</v>
      </c>
      <c r="T96" s="217">
        <v>0</v>
      </c>
    </row>
    <row r="97" spans="1:20" ht="99" customHeight="1" x14ac:dyDescent="0.25">
      <c r="A97" s="293"/>
      <c r="B97" s="13" t="s">
        <v>255</v>
      </c>
      <c r="C97" s="18" t="s">
        <v>999</v>
      </c>
      <c r="D97" s="273">
        <v>2020</v>
      </c>
      <c r="E97" s="271" t="s">
        <v>334</v>
      </c>
      <c r="F97" s="473">
        <f t="shared" si="18"/>
        <v>120</v>
      </c>
      <c r="G97" s="643">
        <f t="shared" si="17"/>
        <v>0</v>
      </c>
      <c r="H97" s="270"/>
      <c r="I97" s="586"/>
      <c r="J97" s="270"/>
      <c r="K97" s="586"/>
      <c r="L97" s="124">
        <v>120</v>
      </c>
      <c r="M97" s="124"/>
      <c r="N97" s="270"/>
      <c r="O97" s="586"/>
      <c r="P97" s="270"/>
      <c r="Q97" s="586"/>
      <c r="R97" s="273" t="s">
        <v>819</v>
      </c>
      <c r="S97" s="271">
        <v>1</v>
      </c>
      <c r="T97" s="217">
        <v>0</v>
      </c>
    </row>
    <row r="98" spans="1:20" ht="126" x14ac:dyDescent="0.25">
      <c r="A98" s="293"/>
      <c r="B98" s="13" t="s">
        <v>256</v>
      </c>
      <c r="C98" s="265" t="s">
        <v>1000</v>
      </c>
      <c r="D98" s="273">
        <v>2020</v>
      </c>
      <c r="E98" s="271" t="s">
        <v>334</v>
      </c>
      <c r="F98" s="473">
        <f t="shared" si="18"/>
        <v>180</v>
      </c>
      <c r="G98" s="643">
        <f t="shared" si="17"/>
        <v>0</v>
      </c>
      <c r="H98" s="270"/>
      <c r="I98" s="586"/>
      <c r="J98" s="270"/>
      <c r="K98" s="586"/>
      <c r="L98" s="124">
        <v>180</v>
      </c>
      <c r="M98" s="124"/>
      <c r="N98" s="270"/>
      <c r="O98" s="586"/>
      <c r="P98" s="270"/>
      <c r="Q98" s="586"/>
      <c r="R98" s="273" t="s">
        <v>819</v>
      </c>
      <c r="S98" s="271">
        <v>1</v>
      </c>
      <c r="T98" s="217">
        <v>0</v>
      </c>
    </row>
    <row r="99" spans="1:20" ht="94.5" x14ac:dyDescent="0.25">
      <c r="A99" s="293"/>
      <c r="B99" s="13" t="s">
        <v>257</v>
      </c>
      <c r="C99" s="265" t="s">
        <v>1032</v>
      </c>
      <c r="D99" s="273">
        <v>2020</v>
      </c>
      <c r="E99" s="271" t="s">
        <v>334</v>
      </c>
      <c r="F99" s="473">
        <f t="shared" si="18"/>
        <v>250</v>
      </c>
      <c r="G99" s="643">
        <f t="shared" si="17"/>
        <v>0</v>
      </c>
      <c r="H99" s="270"/>
      <c r="I99" s="586"/>
      <c r="J99" s="270"/>
      <c r="K99" s="586"/>
      <c r="L99" s="124">
        <v>250</v>
      </c>
      <c r="M99" s="124"/>
      <c r="N99" s="270"/>
      <c r="O99" s="586"/>
      <c r="P99" s="270"/>
      <c r="Q99" s="586"/>
      <c r="R99" s="273" t="s">
        <v>285</v>
      </c>
      <c r="S99" s="271">
        <v>38</v>
      </c>
      <c r="T99" s="217">
        <v>0</v>
      </c>
    </row>
    <row r="100" spans="1:20" ht="78.75" x14ac:dyDescent="0.25">
      <c r="A100" s="293"/>
      <c r="B100" s="13" t="s">
        <v>258</v>
      </c>
      <c r="C100" s="265" t="s">
        <v>1001</v>
      </c>
      <c r="D100" s="271">
        <v>2020</v>
      </c>
      <c r="E100" s="271" t="s">
        <v>334</v>
      </c>
      <c r="F100" s="473">
        <f t="shared" si="18"/>
        <v>980</v>
      </c>
      <c r="G100" s="643">
        <f t="shared" si="17"/>
        <v>0</v>
      </c>
      <c r="H100" s="270"/>
      <c r="I100" s="586"/>
      <c r="J100" s="270"/>
      <c r="K100" s="586"/>
      <c r="L100" s="270">
        <v>980</v>
      </c>
      <c r="M100" s="586"/>
      <c r="N100" s="270"/>
      <c r="O100" s="586"/>
      <c r="P100" s="270"/>
      <c r="Q100" s="586"/>
      <c r="R100" s="273" t="s">
        <v>1021</v>
      </c>
      <c r="S100" s="271">
        <v>2</v>
      </c>
      <c r="T100" s="217">
        <v>0</v>
      </c>
    </row>
    <row r="101" spans="1:20" ht="78.75" x14ac:dyDescent="0.25">
      <c r="A101" s="299"/>
      <c r="B101" s="13" t="s">
        <v>259</v>
      </c>
      <c r="C101" s="79" t="s">
        <v>1033</v>
      </c>
      <c r="D101" s="271">
        <v>2020</v>
      </c>
      <c r="E101" s="271" t="s">
        <v>334</v>
      </c>
      <c r="F101" s="473">
        <f t="shared" si="18"/>
        <v>290</v>
      </c>
      <c r="G101" s="643">
        <f t="shared" si="17"/>
        <v>0</v>
      </c>
      <c r="H101" s="270"/>
      <c r="I101" s="586"/>
      <c r="J101" s="270"/>
      <c r="K101" s="586"/>
      <c r="L101" s="270">
        <v>290</v>
      </c>
      <c r="M101" s="586"/>
      <c r="N101" s="270"/>
      <c r="O101" s="586"/>
      <c r="P101" s="270"/>
      <c r="Q101" s="606"/>
      <c r="R101" s="291" t="s">
        <v>1022</v>
      </c>
      <c r="S101" s="271">
        <v>1</v>
      </c>
      <c r="T101" s="217">
        <v>0</v>
      </c>
    </row>
    <row r="102" spans="1:20" ht="78.75" x14ac:dyDescent="0.25">
      <c r="A102" s="299"/>
      <c r="B102" s="13" t="s">
        <v>260</v>
      </c>
      <c r="C102" s="79" t="s">
        <v>1034</v>
      </c>
      <c r="D102" s="271">
        <v>2020</v>
      </c>
      <c r="E102" s="271" t="s">
        <v>334</v>
      </c>
      <c r="F102" s="473">
        <f t="shared" si="18"/>
        <v>290</v>
      </c>
      <c r="G102" s="643">
        <f t="shared" si="17"/>
        <v>0</v>
      </c>
      <c r="H102" s="270"/>
      <c r="I102" s="586"/>
      <c r="J102" s="270"/>
      <c r="K102" s="586"/>
      <c r="L102" s="270">
        <v>290</v>
      </c>
      <c r="M102" s="586"/>
      <c r="N102" s="270"/>
      <c r="O102" s="586"/>
      <c r="P102" s="270"/>
      <c r="Q102" s="606"/>
      <c r="R102" s="291" t="s">
        <v>1022</v>
      </c>
      <c r="S102" s="271">
        <v>1</v>
      </c>
      <c r="T102" s="217">
        <v>0</v>
      </c>
    </row>
    <row r="103" spans="1:20" ht="69" customHeight="1" x14ac:dyDescent="0.25">
      <c r="A103" s="293"/>
      <c r="B103" s="215" t="s">
        <v>261</v>
      </c>
      <c r="C103" s="216" t="s">
        <v>1002</v>
      </c>
      <c r="D103" s="217">
        <v>2020</v>
      </c>
      <c r="E103" s="218" t="s">
        <v>198</v>
      </c>
      <c r="F103" s="473">
        <f t="shared" si="18"/>
        <v>800</v>
      </c>
      <c r="G103" s="643">
        <f t="shared" si="17"/>
        <v>0</v>
      </c>
      <c r="H103" s="229"/>
      <c r="I103" s="229"/>
      <c r="J103" s="229"/>
      <c r="K103" s="229"/>
      <c r="L103" s="229">
        <v>800</v>
      </c>
      <c r="M103" s="229"/>
      <c r="N103" s="229"/>
      <c r="O103" s="229"/>
      <c r="P103" s="229"/>
      <c r="Q103" s="229"/>
      <c r="R103" s="217" t="s">
        <v>592</v>
      </c>
      <c r="S103" s="217">
        <v>1</v>
      </c>
      <c r="T103" s="217">
        <v>0</v>
      </c>
    </row>
    <row r="104" spans="1:20" ht="63" customHeight="1" x14ac:dyDescent="0.25">
      <c r="A104" s="293"/>
      <c r="B104" s="215" t="s">
        <v>262</v>
      </c>
      <c r="C104" s="219" t="s">
        <v>804</v>
      </c>
      <c r="D104" s="217">
        <v>2020</v>
      </c>
      <c r="E104" s="271" t="s">
        <v>334</v>
      </c>
      <c r="F104" s="473">
        <f t="shared" si="18"/>
        <v>112.002</v>
      </c>
      <c r="G104" s="643">
        <f t="shared" si="17"/>
        <v>0</v>
      </c>
      <c r="H104" s="229"/>
      <c r="I104" s="229"/>
      <c r="J104" s="229"/>
      <c r="K104" s="229"/>
      <c r="L104" s="229">
        <v>112.002</v>
      </c>
      <c r="M104" s="229"/>
      <c r="N104" s="229"/>
      <c r="O104" s="229"/>
      <c r="P104" s="229"/>
      <c r="Q104" s="229"/>
      <c r="R104" s="217" t="s">
        <v>1023</v>
      </c>
      <c r="S104" s="217">
        <v>18</v>
      </c>
      <c r="T104" s="217">
        <v>0</v>
      </c>
    </row>
    <row r="105" spans="1:20" ht="65.25" customHeight="1" x14ac:dyDescent="0.25">
      <c r="A105" s="293"/>
      <c r="B105" s="215" t="s">
        <v>263</v>
      </c>
      <c r="C105" s="219" t="s">
        <v>805</v>
      </c>
      <c r="D105" s="217">
        <v>2020</v>
      </c>
      <c r="E105" s="271" t="s">
        <v>334</v>
      </c>
      <c r="F105" s="473">
        <f t="shared" si="18"/>
        <v>220.26400000000001</v>
      </c>
      <c r="G105" s="643">
        <f t="shared" si="17"/>
        <v>0</v>
      </c>
      <c r="H105" s="229"/>
      <c r="I105" s="229"/>
      <c r="J105" s="229"/>
      <c r="K105" s="229"/>
      <c r="L105" s="229">
        <v>220.26400000000001</v>
      </c>
      <c r="M105" s="229"/>
      <c r="N105" s="229"/>
      <c r="O105" s="229"/>
      <c r="P105" s="229"/>
      <c r="Q105" s="229"/>
      <c r="R105" s="217" t="s">
        <v>1023</v>
      </c>
      <c r="S105" s="217">
        <v>37</v>
      </c>
      <c r="T105" s="217">
        <v>0</v>
      </c>
    </row>
    <row r="106" spans="1:20" ht="131.25" customHeight="1" x14ac:dyDescent="0.25">
      <c r="A106" s="293"/>
      <c r="B106" s="215" t="s">
        <v>264</v>
      </c>
      <c r="C106" s="219" t="s">
        <v>698</v>
      </c>
      <c r="D106" s="217">
        <v>2020</v>
      </c>
      <c r="E106" s="271" t="s">
        <v>283</v>
      </c>
      <c r="F106" s="473">
        <f t="shared" si="18"/>
        <v>7005.4</v>
      </c>
      <c r="G106" s="643">
        <f t="shared" si="17"/>
        <v>0</v>
      </c>
      <c r="H106" s="229"/>
      <c r="I106" s="229"/>
      <c r="J106" s="229"/>
      <c r="K106" s="229"/>
      <c r="L106" s="229"/>
      <c r="M106" s="229"/>
      <c r="N106" s="229">
        <v>7005.4</v>
      </c>
      <c r="O106" s="229"/>
      <c r="P106" s="229"/>
      <c r="Q106" s="229"/>
      <c r="R106" s="217" t="s">
        <v>212</v>
      </c>
      <c r="S106" s="217">
        <v>575</v>
      </c>
      <c r="T106" s="217">
        <v>0</v>
      </c>
    </row>
    <row r="107" spans="1:20" ht="94.5" x14ac:dyDescent="0.25">
      <c r="A107" s="293"/>
      <c r="B107" s="215" t="s">
        <v>265</v>
      </c>
      <c r="C107" s="219" t="s">
        <v>1003</v>
      </c>
      <c r="D107" s="217">
        <v>2020</v>
      </c>
      <c r="E107" s="271" t="s">
        <v>284</v>
      </c>
      <c r="F107" s="473">
        <f t="shared" si="18"/>
        <v>3900</v>
      </c>
      <c r="G107" s="643">
        <f t="shared" si="17"/>
        <v>0</v>
      </c>
      <c r="H107" s="229"/>
      <c r="I107" s="229"/>
      <c r="J107" s="229"/>
      <c r="K107" s="229"/>
      <c r="L107" s="229">
        <v>390</v>
      </c>
      <c r="M107" s="229"/>
      <c r="N107" s="229">
        <v>3510</v>
      </c>
      <c r="O107" s="229"/>
      <c r="P107" s="229"/>
      <c r="Q107" s="229"/>
      <c r="R107" s="217" t="s">
        <v>501</v>
      </c>
      <c r="S107" s="217">
        <v>5</v>
      </c>
      <c r="T107" s="217">
        <v>0</v>
      </c>
    </row>
    <row r="108" spans="1:20" ht="129.75" customHeight="1" x14ac:dyDescent="0.25">
      <c r="A108" s="293"/>
      <c r="B108" s="215" t="s">
        <v>335</v>
      </c>
      <c r="C108" s="220" t="s">
        <v>452</v>
      </c>
      <c r="D108" s="273">
        <v>2020</v>
      </c>
      <c r="E108" s="98" t="s">
        <v>198</v>
      </c>
      <c r="F108" s="473">
        <f t="shared" si="18"/>
        <v>2500</v>
      </c>
      <c r="G108" s="643">
        <f t="shared" si="17"/>
        <v>0</v>
      </c>
      <c r="H108" s="124"/>
      <c r="I108" s="124"/>
      <c r="J108" s="270"/>
      <c r="K108" s="586"/>
      <c r="L108" s="124">
        <v>250</v>
      </c>
      <c r="M108" s="124"/>
      <c r="N108" s="270"/>
      <c r="O108" s="586"/>
      <c r="P108" s="124">
        <v>2250</v>
      </c>
      <c r="Q108" s="609"/>
      <c r="R108" s="221" t="s">
        <v>977</v>
      </c>
      <c r="S108" s="211"/>
      <c r="T108" s="217">
        <v>0</v>
      </c>
    </row>
    <row r="109" spans="1:20" ht="66" customHeight="1" x14ac:dyDescent="0.25">
      <c r="A109" s="293"/>
      <c r="B109" s="215" t="s">
        <v>336</v>
      </c>
      <c r="C109" s="220" t="s">
        <v>1131</v>
      </c>
      <c r="D109" s="273">
        <v>2020</v>
      </c>
      <c r="E109" s="98" t="s">
        <v>198</v>
      </c>
      <c r="F109" s="473">
        <f t="shared" si="18"/>
        <v>425.3</v>
      </c>
      <c r="G109" s="643">
        <f t="shared" si="17"/>
        <v>0</v>
      </c>
      <c r="H109" s="124"/>
      <c r="I109" s="124"/>
      <c r="J109" s="270"/>
      <c r="K109" s="586"/>
      <c r="L109" s="124">
        <v>425.3</v>
      </c>
      <c r="M109" s="124"/>
      <c r="N109" s="270"/>
      <c r="O109" s="586"/>
      <c r="P109" s="124"/>
      <c r="Q109" s="609"/>
      <c r="R109" s="221" t="s">
        <v>978</v>
      </c>
      <c r="S109" s="211">
        <v>1</v>
      </c>
      <c r="T109" s="217">
        <v>0</v>
      </c>
    </row>
    <row r="110" spans="1:20" ht="131.25" customHeight="1" x14ac:dyDescent="0.25">
      <c r="A110" s="293"/>
      <c r="B110" s="215" t="s">
        <v>337</v>
      </c>
      <c r="C110" s="220" t="s">
        <v>1004</v>
      </c>
      <c r="D110" s="273">
        <v>2020</v>
      </c>
      <c r="E110" s="98" t="s">
        <v>198</v>
      </c>
      <c r="F110" s="473">
        <f t="shared" si="18"/>
        <v>1050</v>
      </c>
      <c r="G110" s="643">
        <f t="shared" si="17"/>
        <v>314.988</v>
      </c>
      <c r="H110" s="124"/>
      <c r="I110" s="124"/>
      <c r="J110" s="270"/>
      <c r="K110" s="586"/>
      <c r="L110" s="124">
        <v>1050</v>
      </c>
      <c r="M110" s="124">
        <v>314.988</v>
      </c>
      <c r="N110" s="270"/>
      <c r="O110" s="586"/>
      <c r="P110" s="124"/>
      <c r="Q110" s="609"/>
      <c r="R110" s="221" t="s">
        <v>819</v>
      </c>
      <c r="S110" s="211">
        <v>1</v>
      </c>
      <c r="T110" s="217">
        <v>1</v>
      </c>
    </row>
    <row r="111" spans="1:20" ht="100.5" customHeight="1" x14ac:dyDescent="0.25">
      <c r="A111" s="476"/>
      <c r="B111" s="215" t="s">
        <v>1156</v>
      </c>
      <c r="C111" s="220" t="s">
        <v>1333</v>
      </c>
      <c r="D111" s="475">
        <v>2020</v>
      </c>
      <c r="E111" s="98" t="s">
        <v>198</v>
      </c>
      <c r="F111" s="473">
        <f t="shared" si="18"/>
        <v>290</v>
      </c>
      <c r="G111" s="643">
        <f t="shared" si="17"/>
        <v>0</v>
      </c>
      <c r="H111" s="124"/>
      <c r="I111" s="124"/>
      <c r="J111" s="473"/>
      <c r="K111" s="586"/>
      <c r="L111" s="124">
        <v>290</v>
      </c>
      <c r="M111" s="124"/>
      <c r="N111" s="473"/>
      <c r="O111" s="586"/>
      <c r="P111" s="124"/>
      <c r="Q111" s="609"/>
      <c r="R111" s="221" t="s">
        <v>870</v>
      </c>
      <c r="S111" s="211">
        <v>1</v>
      </c>
      <c r="T111" s="217">
        <v>0</v>
      </c>
    </row>
    <row r="112" spans="1:20" ht="86.25" customHeight="1" x14ac:dyDescent="0.25">
      <c r="A112" s="579"/>
      <c r="B112" s="215" t="s">
        <v>1277</v>
      </c>
      <c r="C112" s="220" t="s">
        <v>1279</v>
      </c>
      <c r="D112" s="580">
        <v>2020</v>
      </c>
      <c r="E112" s="98" t="s">
        <v>198</v>
      </c>
      <c r="F112" s="578">
        <f t="shared" si="18"/>
        <v>49.99</v>
      </c>
      <c r="G112" s="643">
        <f t="shared" si="17"/>
        <v>0</v>
      </c>
      <c r="H112" s="124"/>
      <c r="I112" s="124"/>
      <c r="J112" s="578"/>
      <c r="K112" s="586"/>
      <c r="L112" s="124">
        <v>49.99</v>
      </c>
      <c r="M112" s="124"/>
      <c r="N112" s="578"/>
      <c r="O112" s="586"/>
      <c r="P112" s="124"/>
      <c r="Q112" s="609"/>
      <c r="R112" s="221" t="s">
        <v>1280</v>
      </c>
      <c r="S112" s="211">
        <v>11</v>
      </c>
      <c r="T112" s="217">
        <v>0</v>
      </c>
    </row>
    <row r="113" spans="1:20" ht="82.5" customHeight="1" x14ac:dyDescent="0.25">
      <c r="A113" s="579"/>
      <c r="B113" s="215" t="s">
        <v>1278</v>
      </c>
      <c r="C113" s="220" t="s">
        <v>1281</v>
      </c>
      <c r="D113" s="580">
        <v>2020</v>
      </c>
      <c r="E113" s="98" t="s">
        <v>198</v>
      </c>
      <c r="F113" s="578">
        <f>H113+J113+L113+N113+P113</f>
        <v>49.96</v>
      </c>
      <c r="G113" s="643">
        <f t="shared" si="17"/>
        <v>0</v>
      </c>
      <c r="H113" s="124"/>
      <c r="I113" s="124"/>
      <c r="J113" s="578"/>
      <c r="K113" s="586"/>
      <c r="L113" s="124">
        <v>49.96</v>
      </c>
      <c r="M113" s="124"/>
      <c r="N113" s="578"/>
      <c r="O113" s="586"/>
      <c r="P113" s="124"/>
      <c r="Q113" s="609"/>
      <c r="R113" s="221" t="s">
        <v>1282</v>
      </c>
      <c r="S113" s="211" t="s">
        <v>1283</v>
      </c>
      <c r="T113" s="217">
        <v>0</v>
      </c>
    </row>
    <row r="114" spans="1:20" ht="82.5" customHeight="1" x14ac:dyDescent="0.25">
      <c r="A114" s="582"/>
      <c r="B114" s="215" t="s">
        <v>1284</v>
      </c>
      <c r="C114" s="220" t="s">
        <v>1285</v>
      </c>
      <c r="D114" s="583">
        <v>2020</v>
      </c>
      <c r="E114" s="98" t="s">
        <v>198</v>
      </c>
      <c r="F114" s="581">
        <f>H114+J114+L114+N114+P114</f>
        <v>49.99</v>
      </c>
      <c r="G114" s="643">
        <f t="shared" si="17"/>
        <v>0</v>
      </c>
      <c r="H114" s="124"/>
      <c r="I114" s="124"/>
      <c r="J114" s="581"/>
      <c r="K114" s="586"/>
      <c r="L114" s="124">
        <v>49.99</v>
      </c>
      <c r="M114" s="124"/>
      <c r="N114" s="581"/>
      <c r="O114" s="586"/>
      <c r="P114" s="124"/>
      <c r="Q114" s="609"/>
      <c r="R114" s="221" t="s">
        <v>1286</v>
      </c>
      <c r="S114" s="211">
        <v>180</v>
      </c>
      <c r="T114" s="217">
        <v>0</v>
      </c>
    </row>
    <row r="115" spans="1:20" ht="15.75" x14ac:dyDescent="0.25">
      <c r="A115" s="297"/>
      <c r="B115" s="13" t="s">
        <v>266</v>
      </c>
      <c r="C115" s="79" t="s">
        <v>214</v>
      </c>
      <c r="D115" s="83"/>
      <c r="E115" s="83"/>
      <c r="F115" s="473"/>
      <c r="G115" s="643"/>
      <c r="H115" s="227"/>
      <c r="I115" s="227"/>
      <c r="J115" s="227"/>
      <c r="K115" s="227"/>
      <c r="L115" s="227"/>
      <c r="M115" s="227"/>
      <c r="N115" s="227"/>
      <c r="O115" s="227"/>
      <c r="P115" s="227"/>
      <c r="Q115" s="610"/>
      <c r="R115" s="300"/>
      <c r="S115" s="83"/>
      <c r="T115" s="216"/>
    </row>
    <row r="116" spans="1:20" ht="31.5" x14ac:dyDescent="0.25">
      <c r="A116" s="299"/>
      <c r="B116" s="13" t="s">
        <v>267</v>
      </c>
      <c r="C116" s="79" t="s">
        <v>215</v>
      </c>
      <c r="D116" s="271">
        <v>2020</v>
      </c>
      <c r="E116" s="271" t="s">
        <v>283</v>
      </c>
      <c r="F116" s="473">
        <f t="shared" si="18"/>
        <v>169.4</v>
      </c>
      <c r="G116" s="643">
        <f t="shared" si="17"/>
        <v>65.400000000000006</v>
      </c>
      <c r="H116" s="270"/>
      <c r="I116" s="586"/>
      <c r="J116" s="270"/>
      <c r="K116" s="586"/>
      <c r="L116" s="270"/>
      <c r="M116" s="586"/>
      <c r="N116" s="270">
        <v>169.4</v>
      </c>
      <c r="O116" s="586">
        <v>65.400000000000006</v>
      </c>
      <c r="P116" s="270"/>
      <c r="Q116" s="606"/>
      <c r="R116" s="291" t="s">
        <v>1025</v>
      </c>
      <c r="S116" s="271">
        <v>190</v>
      </c>
      <c r="T116" s="217">
        <v>64</v>
      </c>
    </row>
    <row r="117" spans="1:20" ht="47.25" x14ac:dyDescent="0.25">
      <c r="A117" s="299"/>
      <c r="B117" s="13" t="s">
        <v>268</v>
      </c>
      <c r="C117" s="79" t="s">
        <v>216</v>
      </c>
      <c r="D117" s="271">
        <v>2020</v>
      </c>
      <c r="E117" s="271" t="s">
        <v>283</v>
      </c>
      <c r="F117" s="473">
        <f t="shared" si="18"/>
        <v>165.9</v>
      </c>
      <c r="G117" s="643">
        <f t="shared" si="17"/>
        <v>16.100000000000001</v>
      </c>
      <c r="H117" s="270"/>
      <c r="I117" s="586"/>
      <c r="J117" s="270"/>
      <c r="K117" s="586"/>
      <c r="L117" s="270"/>
      <c r="M117" s="586"/>
      <c r="N117" s="270">
        <v>165.9</v>
      </c>
      <c r="O117" s="586">
        <v>16.100000000000001</v>
      </c>
      <c r="P117" s="270"/>
      <c r="Q117" s="606"/>
      <c r="R117" s="291" t="s">
        <v>1024</v>
      </c>
      <c r="S117" s="271">
        <v>0.27</v>
      </c>
      <c r="T117" s="217">
        <v>5.0000000000000001E-3</v>
      </c>
    </row>
    <row r="118" spans="1:20" ht="141.75" x14ac:dyDescent="0.25">
      <c r="A118" s="299"/>
      <c r="B118" s="13" t="s">
        <v>269</v>
      </c>
      <c r="C118" s="272" t="s">
        <v>1005</v>
      </c>
      <c r="D118" s="271">
        <v>2020</v>
      </c>
      <c r="E118" s="271" t="s">
        <v>334</v>
      </c>
      <c r="F118" s="473">
        <f t="shared" si="18"/>
        <v>80</v>
      </c>
      <c r="G118" s="643">
        <f t="shared" si="17"/>
        <v>0</v>
      </c>
      <c r="H118" s="270"/>
      <c r="I118" s="586"/>
      <c r="J118" s="270"/>
      <c r="K118" s="586"/>
      <c r="L118" s="124">
        <v>80</v>
      </c>
      <c r="M118" s="124"/>
      <c r="N118" s="124"/>
      <c r="O118" s="124"/>
      <c r="P118" s="124"/>
      <c r="Q118" s="124"/>
      <c r="R118" s="273" t="s">
        <v>819</v>
      </c>
      <c r="S118" s="271">
        <v>1</v>
      </c>
      <c r="T118" s="217">
        <v>0</v>
      </c>
    </row>
    <row r="119" spans="1:20" ht="148.5" customHeight="1" x14ac:dyDescent="0.25">
      <c r="A119" s="299"/>
      <c r="B119" s="13" t="s">
        <v>270</v>
      </c>
      <c r="C119" s="272" t="s">
        <v>1006</v>
      </c>
      <c r="D119" s="271">
        <v>2020</v>
      </c>
      <c r="E119" s="271" t="s">
        <v>334</v>
      </c>
      <c r="F119" s="473">
        <f t="shared" si="18"/>
        <v>150</v>
      </c>
      <c r="G119" s="643">
        <f t="shared" si="17"/>
        <v>0</v>
      </c>
      <c r="H119" s="270"/>
      <c r="I119" s="586"/>
      <c r="J119" s="270"/>
      <c r="K119" s="586"/>
      <c r="L119" s="124">
        <v>150</v>
      </c>
      <c r="M119" s="124"/>
      <c r="N119" s="124"/>
      <c r="O119" s="124"/>
      <c r="P119" s="124"/>
      <c r="Q119" s="124"/>
      <c r="R119" s="273" t="s">
        <v>819</v>
      </c>
      <c r="S119" s="271">
        <v>1</v>
      </c>
      <c r="T119" s="217">
        <v>0</v>
      </c>
    </row>
    <row r="120" spans="1:20" ht="99" customHeight="1" x14ac:dyDescent="0.25">
      <c r="A120" s="293"/>
      <c r="B120" s="13" t="s">
        <v>271</v>
      </c>
      <c r="C120" s="272" t="s">
        <v>286</v>
      </c>
      <c r="D120" s="271">
        <v>2020</v>
      </c>
      <c r="E120" s="47" t="s">
        <v>198</v>
      </c>
      <c r="F120" s="473">
        <f t="shared" si="18"/>
        <v>40000</v>
      </c>
      <c r="G120" s="643">
        <f t="shared" si="17"/>
        <v>24500</v>
      </c>
      <c r="H120" s="270"/>
      <c r="I120" s="586"/>
      <c r="J120" s="270"/>
      <c r="K120" s="586"/>
      <c r="L120" s="270">
        <v>40000</v>
      </c>
      <c r="M120" s="586">
        <v>24500</v>
      </c>
      <c r="N120" s="270"/>
      <c r="O120" s="586"/>
      <c r="P120" s="270"/>
      <c r="Q120" s="586"/>
      <c r="R120" s="273" t="s">
        <v>453</v>
      </c>
      <c r="S120" s="271">
        <v>1</v>
      </c>
      <c r="T120" s="217">
        <v>1</v>
      </c>
    </row>
    <row r="121" spans="1:20" ht="48" customHeight="1" x14ac:dyDescent="0.25">
      <c r="A121" s="293"/>
      <c r="B121" s="13" t="s">
        <v>338</v>
      </c>
      <c r="C121" s="272" t="s">
        <v>734</v>
      </c>
      <c r="D121" s="271">
        <v>2020</v>
      </c>
      <c r="E121" s="47" t="s">
        <v>198</v>
      </c>
      <c r="F121" s="473">
        <f t="shared" si="18"/>
        <v>180</v>
      </c>
      <c r="G121" s="643">
        <f t="shared" si="17"/>
        <v>0</v>
      </c>
      <c r="H121" s="270"/>
      <c r="I121" s="586"/>
      <c r="J121" s="270"/>
      <c r="K121" s="586"/>
      <c r="L121" s="270">
        <v>180</v>
      </c>
      <c r="M121" s="586"/>
      <c r="N121" s="270"/>
      <c r="O121" s="586"/>
      <c r="P121" s="270"/>
      <c r="Q121" s="586"/>
      <c r="R121" s="273" t="s">
        <v>1035</v>
      </c>
      <c r="S121" s="271">
        <v>2.1520000000000001</v>
      </c>
      <c r="T121" s="217">
        <v>0</v>
      </c>
    </row>
    <row r="122" spans="1:20" ht="67.5" customHeight="1" x14ac:dyDescent="0.25">
      <c r="A122" s="293"/>
      <c r="B122" s="13" t="s">
        <v>339</v>
      </c>
      <c r="C122" s="272" t="s">
        <v>277</v>
      </c>
      <c r="D122" s="271">
        <v>2020</v>
      </c>
      <c r="E122" s="47" t="s">
        <v>198</v>
      </c>
      <c r="F122" s="473">
        <f t="shared" si="18"/>
        <v>7900</v>
      </c>
      <c r="G122" s="643">
        <f t="shared" si="17"/>
        <v>0</v>
      </c>
      <c r="H122" s="270"/>
      <c r="I122" s="586"/>
      <c r="J122" s="270"/>
      <c r="K122" s="586"/>
      <c r="L122" s="270">
        <v>7900</v>
      </c>
      <c r="M122" s="586"/>
      <c r="N122" s="270"/>
      <c r="O122" s="586"/>
      <c r="P122" s="270"/>
      <c r="Q122" s="586"/>
      <c r="R122" s="273" t="s">
        <v>224</v>
      </c>
      <c r="S122" s="271">
        <v>4</v>
      </c>
      <c r="T122" s="217">
        <v>0</v>
      </c>
    </row>
    <row r="123" spans="1:20" ht="63" customHeight="1" x14ac:dyDescent="0.25">
      <c r="A123" s="293"/>
      <c r="B123" s="13" t="s">
        <v>340</v>
      </c>
      <c r="C123" s="396" t="s">
        <v>979</v>
      </c>
      <c r="D123" s="395">
        <v>2020</v>
      </c>
      <c r="E123" s="47" t="s">
        <v>198</v>
      </c>
      <c r="F123" s="473">
        <f t="shared" si="18"/>
        <v>852.6</v>
      </c>
      <c r="G123" s="643">
        <f t="shared" si="17"/>
        <v>0</v>
      </c>
      <c r="H123" s="394"/>
      <c r="I123" s="586"/>
      <c r="J123" s="394"/>
      <c r="K123" s="586"/>
      <c r="L123" s="394">
        <v>852.6</v>
      </c>
      <c r="M123" s="586"/>
      <c r="N123" s="394"/>
      <c r="O123" s="586"/>
      <c r="P123" s="394"/>
      <c r="Q123" s="586"/>
      <c r="R123" s="397" t="s">
        <v>980</v>
      </c>
      <c r="S123" s="395">
        <v>1</v>
      </c>
      <c r="T123" s="217">
        <v>0</v>
      </c>
    </row>
    <row r="124" spans="1:20" ht="63" customHeight="1" x14ac:dyDescent="0.25">
      <c r="A124" s="476"/>
      <c r="B124" s="13" t="s">
        <v>1157</v>
      </c>
      <c r="C124" s="474" t="s">
        <v>1158</v>
      </c>
      <c r="D124" s="477">
        <v>2020</v>
      </c>
      <c r="E124" s="47" t="s">
        <v>198</v>
      </c>
      <c r="F124" s="473">
        <f t="shared" si="18"/>
        <v>150</v>
      </c>
      <c r="G124" s="643">
        <f t="shared" si="17"/>
        <v>149.72399999999999</v>
      </c>
      <c r="H124" s="473"/>
      <c r="I124" s="586"/>
      <c r="J124" s="473"/>
      <c r="K124" s="586"/>
      <c r="L124" s="473">
        <v>150</v>
      </c>
      <c r="M124" s="586">
        <v>149.72399999999999</v>
      </c>
      <c r="N124" s="473"/>
      <c r="O124" s="586"/>
      <c r="P124" s="473"/>
      <c r="Q124" s="586"/>
      <c r="R124" s="475" t="s">
        <v>224</v>
      </c>
      <c r="S124" s="477">
        <v>140</v>
      </c>
      <c r="T124" s="217">
        <v>163</v>
      </c>
    </row>
    <row r="125" spans="1:20" ht="63" customHeight="1" x14ac:dyDescent="0.25">
      <c r="A125" s="506"/>
      <c r="B125" s="13" t="s">
        <v>1177</v>
      </c>
      <c r="C125" s="507" t="s">
        <v>1178</v>
      </c>
      <c r="D125" s="505">
        <v>2020</v>
      </c>
      <c r="E125" s="47" t="s">
        <v>198</v>
      </c>
      <c r="F125" s="504">
        <f t="shared" si="18"/>
        <v>150</v>
      </c>
      <c r="G125" s="643">
        <f t="shared" si="17"/>
        <v>150</v>
      </c>
      <c r="H125" s="504"/>
      <c r="I125" s="586"/>
      <c r="J125" s="504"/>
      <c r="K125" s="586"/>
      <c r="L125" s="504">
        <v>150</v>
      </c>
      <c r="M125" s="586">
        <v>150</v>
      </c>
      <c r="N125" s="504"/>
      <c r="O125" s="586"/>
      <c r="P125" s="504"/>
      <c r="Q125" s="586"/>
      <c r="R125" s="508" t="s">
        <v>1179</v>
      </c>
      <c r="S125" s="505">
        <v>300</v>
      </c>
      <c r="T125" s="217">
        <v>300</v>
      </c>
    </row>
    <row r="126" spans="1:20" ht="114.75" customHeight="1" x14ac:dyDescent="0.25">
      <c r="A126" s="530"/>
      <c r="B126" s="13" t="s">
        <v>1208</v>
      </c>
      <c r="C126" s="531" t="s">
        <v>1209</v>
      </c>
      <c r="D126" s="529">
        <v>2020</v>
      </c>
      <c r="E126" s="47" t="s">
        <v>198</v>
      </c>
      <c r="F126" s="528">
        <f t="shared" si="18"/>
        <v>500</v>
      </c>
      <c r="G126" s="643">
        <f t="shared" si="17"/>
        <v>0</v>
      </c>
      <c r="H126" s="528"/>
      <c r="I126" s="586"/>
      <c r="J126" s="528"/>
      <c r="K126" s="586"/>
      <c r="L126" s="528">
        <v>500</v>
      </c>
      <c r="M126" s="586"/>
      <c r="N126" s="528"/>
      <c r="O126" s="586"/>
      <c r="P126" s="528"/>
      <c r="Q126" s="586"/>
      <c r="R126" s="532" t="s">
        <v>1027</v>
      </c>
      <c r="S126" s="529">
        <v>1</v>
      </c>
      <c r="T126" s="217">
        <v>0</v>
      </c>
    </row>
    <row r="127" spans="1:20" ht="31.5" x14ac:dyDescent="0.25">
      <c r="A127" s="293"/>
      <c r="B127" s="202"/>
      <c r="C127" s="112" t="s">
        <v>217</v>
      </c>
      <c r="D127" s="176"/>
      <c r="E127" s="205"/>
      <c r="F127" s="473"/>
      <c r="G127" s="643"/>
      <c r="H127" s="228"/>
      <c r="I127" s="228"/>
      <c r="J127" s="228"/>
      <c r="K127" s="228"/>
      <c r="L127" s="228"/>
      <c r="M127" s="228"/>
      <c r="N127" s="228"/>
      <c r="O127" s="228"/>
      <c r="P127" s="228"/>
      <c r="Q127" s="228"/>
      <c r="R127" s="176"/>
      <c r="S127" s="176"/>
      <c r="T127" s="216"/>
    </row>
    <row r="128" spans="1:20" ht="66.75" customHeight="1" x14ac:dyDescent="0.25">
      <c r="A128" s="293"/>
      <c r="B128" s="63" t="s">
        <v>272</v>
      </c>
      <c r="C128" s="108" t="s">
        <v>723</v>
      </c>
      <c r="D128" s="271"/>
      <c r="E128" s="47"/>
      <c r="F128" s="473"/>
      <c r="G128" s="643"/>
      <c r="H128" s="270"/>
      <c r="I128" s="586"/>
      <c r="J128" s="270"/>
      <c r="K128" s="586"/>
      <c r="L128" s="270"/>
      <c r="M128" s="586"/>
      <c r="N128" s="270"/>
      <c r="O128" s="586"/>
      <c r="P128" s="270"/>
      <c r="Q128" s="586"/>
      <c r="R128" s="90"/>
      <c r="S128" s="271"/>
      <c r="T128" s="216"/>
    </row>
    <row r="129" spans="1:20" ht="63" x14ac:dyDescent="0.25">
      <c r="A129" s="293"/>
      <c r="B129" s="63" t="s">
        <v>273</v>
      </c>
      <c r="C129" s="222" t="s">
        <v>287</v>
      </c>
      <c r="D129" s="271">
        <v>2020</v>
      </c>
      <c r="E129" s="47" t="s">
        <v>198</v>
      </c>
      <c r="F129" s="473">
        <f t="shared" si="18"/>
        <v>1550</v>
      </c>
      <c r="G129" s="643">
        <f t="shared" ref="G129:G169" si="19">I129+K129+M129+O129+++++++++++Q129</f>
        <v>1100.9860000000001</v>
      </c>
      <c r="H129" s="270"/>
      <c r="I129" s="586"/>
      <c r="J129" s="270"/>
      <c r="K129" s="586"/>
      <c r="L129" s="270">
        <v>1550</v>
      </c>
      <c r="M129" s="586">
        <v>1100.9860000000001</v>
      </c>
      <c r="N129" s="270"/>
      <c r="O129" s="586"/>
      <c r="P129" s="270"/>
      <c r="Q129" s="586"/>
      <c r="R129" s="90" t="s">
        <v>289</v>
      </c>
      <c r="S129" s="271">
        <v>14.2</v>
      </c>
      <c r="T129" s="217">
        <v>14.2</v>
      </c>
    </row>
    <row r="130" spans="1:20" ht="63" x14ac:dyDescent="0.25">
      <c r="A130" s="293"/>
      <c r="B130" s="63" t="s">
        <v>274</v>
      </c>
      <c r="C130" s="156" t="s">
        <v>288</v>
      </c>
      <c r="D130" s="271">
        <v>2020</v>
      </c>
      <c r="E130" s="47" t="s">
        <v>198</v>
      </c>
      <c r="F130" s="473">
        <f t="shared" si="18"/>
        <v>2300</v>
      </c>
      <c r="G130" s="643">
        <f t="shared" si="19"/>
        <v>0</v>
      </c>
      <c r="H130" s="270"/>
      <c r="I130" s="586"/>
      <c r="J130" s="270"/>
      <c r="K130" s="586"/>
      <c r="L130" s="270">
        <v>2300</v>
      </c>
      <c r="M130" s="586"/>
      <c r="N130" s="270"/>
      <c r="O130" s="586"/>
      <c r="P130" s="270"/>
      <c r="Q130" s="586"/>
      <c r="R130" s="90" t="s">
        <v>289</v>
      </c>
      <c r="S130" s="271">
        <v>3.7</v>
      </c>
      <c r="T130" s="217">
        <v>0</v>
      </c>
    </row>
    <row r="131" spans="1:20" ht="94.5" x14ac:dyDescent="0.25">
      <c r="A131" s="293"/>
      <c r="B131" s="63" t="s">
        <v>275</v>
      </c>
      <c r="C131" s="222" t="s">
        <v>724</v>
      </c>
      <c r="D131" s="271">
        <v>2020</v>
      </c>
      <c r="E131" s="47" t="s">
        <v>198</v>
      </c>
      <c r="F131" s="473">
        <f t="shared" si="18"/>
        <v>2325</v>
      </c>
      <c r="G131" s="643">
        <f t="shared" si="19"/>
        <v>574.80999999999995</v>
      </c>
      <c r="H131" s="270"/>
      <c r="I131" s="586"/>
      <c r="J131" s="270"/>
      <c r="K131" s="586"/>
      <c r="L131" s="270">
        <v>2325</v>
      </c>
      <c r="M131" s="586">
        <v>574.80999999999995</v>
      </c>
      <c r="N131" s="270"/>
      <c r="O131" s="586"/>
      <c r="P131" s="270"/>
      <c r="Q131" s="606"/>
      <c r="R131" s="291" t="s">
        <v>594</v>
      </c>
      <c r="S131" s="271">
        <v>31</v>
      </c>
      <c r="T131" s="217">
        <v>31</v>
      </c>
    </row>
    <row r="132" spans="1:20" ht="47.25" x14ac:dyDescent="0.25">
      <c r="A132" s="293"/>
      <c r="B132" s="63" t="s">
        <v>290</v>
      </c>
      <c r="C132" s="108" t="s">
        <v>873</v>
      </c>
      <c r="D132" s="176"/>
      <c r="E132" s="205"/>
      <c r="F132" s="473"/>
      <c r="G132" s="643"/>
      <c r="H132" s="228"/>
      <c r="I132" s="228"/>
      <c r="J132" s="228"/>
      <c r="K132" s="228"/>
      <c r="L132" s="228"/>
      <c r="M132" s="228"/>
      <c r="N132" s="228"/>
      <c r="O132" s="228"/>
      <c r="P132" s="228"/>
      <c r="Q132" s="228"/>
      <c r="R132" s="206"/>
      <c r="S132" s="176"/>
      <c r="T132" s="217"/>
    </row>
    <row r="133" spans="1:20" ht="63" x14ac:dyDescent="0.25">
      <c r="A133" s="293"/>
      <c r="B133" s="63" t="s">
        <v>291</v>
      </c>
      <c r="C133" s="108" t="s">
        <v>1036</v>
      </c>
      <c r="D133" s="271">
        <v>2020</v>
      </c>
      <c r="E133" s="47" t="s">
        <v>198</v>
      </c>
      <c r="F133" s="473">
        <f t="shared" si="18"/>
        <v>6738.9</v>
      </c>
      <c r="G133" s="643">
        <f t="shared" si="19"/>
        <v>2987.74</v>
      </c>
      <c r="H133" s="270"/>
      <c r="I133" s="586"/>
      <c r="J133" s="270"/>
      <c r="K133" s="586"/>
      <c r="L133" s="270">
        <v>6738.9</v>
      </c>
      <c r="M133" s="586">
        <v>2987.74</v>
      </c>
      <c r="N133" s="270"/>
      <c r="O133" s="586"/>
      <c r="P133" s="270"/>
      <c r="Q133" s="586"/>
      <c r="R133" s="90" t="s">
        <v>221</v>
      </c>
      <c r="S133" s="271">
        <v>183.9</v>
      </c>
      <c r="T133" s="217">
        <v>183.9</v>
      </c>
    </row>
    <row r="134" spans="1:20" ht="63" x14ac:dyDescent="0.25">
      <c r="A134" s="293"/>
      <c r="B134" s="63" t="s">
        <v>292</v>
      </c>
      <c r="C134" s="108" t="s">
        <v>295</v>
      </c>
      <c r="D134" s="271">
        <v>2020</v>
      </c>
      <c r="E134" s="47" t="s">
        <v>198</v>
      </c>
      <c r="F134" s="473">
        <f t="shared" si="18"/>
        <v>4200</v>
      </c>
      <c r="G134" s="643">
        <f t="shared" si="19"/>
        <v>1380.0239999999999</v>
      </c>
      <c r="H134" s="270"/>
      <c r="I134" s="586"/>
      <c r="J134" s="270"/>
      <c r="K134" s="586"/>
      <c r="L134" s="270">
        <v>4200</v>
      </c>
      <c r="M134" s="586">
        <v>1380.0239999999999</v>
      </c>
      <c r="N134" s="270"/>
      <c r="O134" s="586"/>
      <c r="P134" s="270"/>
      <c r="Q134" s="586"/>
      <c r="R134" s="90" t="s">
        <v>221</v>
      </c>
      <c r="S134" s="271">
        <v>54.2</v>
      </c>
      <c r="T134" s="217">
        <v>14.7</v>
      </c>
    </row>
    <row r="135" spans="1:20" ht="78.75" x14ac:dyDescent="0.25">
      <c r="A135" s="293"/>
      <c r="B135" s="63" t="s">
        <v>293</v>
      </c>
      <c r="C135" s="108" t="s">
        <v>296</v>
      </c>
      <c r="D135" s="271">
        <v>2020</v>
      </c>
      <c r="E135" s="47" t="s">
        <v>198</v>
      </c>
      <c r="F135" s="473">
        <f t="shared" si="18"/>
        <v>2000</v>
      </c>
      <c r="G135" s="643">
        <f t="shared" si="19"/>
        <v>0</v>
      </c>
      <c r="H135" s="270"/>
      <c r="I135" s="586"/>
      <c r="J135" s="270"/>
      <c r="K135" s="586"/>
      <c r="L135" s="270">
        <v>2000</v>
      </c>
      <c r="M135" s="586"/>
      <c r="N135" s="270"/>
      <c r="O135" s="586"/>
      <c r="P135" s="270"/>
      <c r="Q135" s="586"/>
      <c r="R135" s="90" t="s">
        <v>222</v>
      </c>
      <c r="S135" s="271" t="s">
        <v>223</v>
      </c>
      <c r="T135" s="217">
        <v>0</v>
      </c>
    </row>
    <row r="136" spans="1:20" ht="63" x14ac:dyDescent="0.25">
      <c r="A136" s="293"/>
      <c r="B136" s="63" t="s">
        <v>294</v>
      </c>
      <c r="C136" s="108" t="s">
        <v>277</v>
      </c>
      <c r="D136" s="271">
        <v>2020</v>
      </c>
      <c r="E136" s="47" t="s">
        <v>198</v>
      </c>
      <c r="F136" s="473">
        <f t="shared" si="18"/>
        <v>2730</v>
      </c>
      <c r="G136" s="643">
        <f t="shared" si="19"/>
        <v>0</v>
      </c>
      <c r="H136" s="270"/>
      <c r="I136" s="586"/>
      <c r="J136" s="270"/>
      <c r="K136" s="586"/>
      <c r="L136" s="270">
        <v>2730</v>
      </c>
      <c r="M136" s="586"/>
      <c r="N136" s="270"/>
      <c r="O136" s="586"/>
      <c r="P136" s="270"/>
      <c r="Q136" s="586"/>
      <c r="R136" s="90" t="s">
        <v>224</v>
      </c>
      <c r="S136" s="271">
        <v>1</v>
      </c>
      <c r="T136" s="217">
        <v>0</v>
      </c>
    </row>
    <row r="137" spans="1:20" ht="32.25" customHeight="1" x14ac:dyDescent="0.25">
      <c r="A137" s="293"/>
      <c r="B137" s="63" t="s">
        <v>297</v>
      </c>
      <c r="C137" s="108" t="s">
        <v>225</v>
      </c>
      <c r="D137" s="271"/>
      <c r="E137" s="47"/>
      <c r="F137" s="473"/>
      <c r="G137" s="643"/>
      <c r="H137" s="270"/>
      <c r="I137" s="586"/>
      <c r="J137" s="270"/>
      <c r="K137" s="586"/>
      <c r="L137" s="270"/>
      <c r="M137" s="586"/>
      <c r="N137" s="270"/>
      <c r="O137" s="586"/>
      <c r="P137" s="270"/>
      <c r="Q137" s="586"/>
      <c r="R137" s="90"/>
      <c r="S137" s="271"/>
      <c r="T137" s="217"/>
    </row>
    <row r="138" spans="1:20" ht="63" x14ac:dyDescent="0.25">
      <c r="A138" s="293"/>
      <c r="B138" s="63" t="s">
        <v>298</v>
      </c>
      <c r="C138" s="223" t="s">
        <v>300</v>
      </c>
      <c r="D138" s="271">
        <v>2020</v>
      </c>
      <c r="E138" s="47" t="s">
        <v>198</v>
      </c>
      <c r="F138" s="473">
        <f t="shared" si="18"/>
        <v>1580</v>
      </c>
      <c r="G138" s="643">
        <f t="shared" si="19"/>
        <v>1456.894</v>
      </c>
      <c r="H138" s="270"/>
      <c r="I138" s="586"/>
      <c r="J138" s="270"/>
      <c r="K138" s="586"/>
      <c r="L138" s="270">
        <v>1580</v>
      </c>
      <c r="M138" s="586">
        <v>1456.894</v>
      </c>
      <c r="N138" s="270"/>
      <c r="O138" s="586"/>
      <c r="P138" s="270"/>
      <c r="Q138" s="586"/>
      <c r="R138" s="90" t="s">
        <v>981</v>
      </c>
      <c r="S138" s="271">
        <v>46</v>
      </c>
      <c r="T138" s="217">
        <v>46</v>
      </c>
    </row>
    <row r="139" spans="1:20" ht="63" x14ac:dyDescent="0.25">
      <c r="A139" s="293"/>
      <c r="B139" s="13" t="s">
        <v>299</v>
      </c>
      <c r="C139" s="108" t="s">
        <v>982</v>
      </c>
      <c r="D139" s="395">
        <v>2020</v>
      </c>
      <c r="E139" s="47" t="s">
        <v>198</v>
      </c>
      <c r="F139" s="473">
        <f t="shared" si="18"/>
        <v>600</v>
      </c>
      <c r="G139" s="643">
        <f t="shared" si="19"/>
        <v>0</v>
      </c>
      <c r="H139" s="394"/>
      <c r="I139" s="586"/>
      <c r="J139" s="394"/>
      <c r="K139" s="586"/>
      <c r="L139" s="394">
        <v>600</v>
      </c>
      <c r="M139" s="586"/>
      <c r="N139" s="394"/>
      <c r="O139" s="586"/>
      <c r="P139" s="394"/>
      <c r="Q139" s="586"/>
      <c r="R139" s="90" t="s">
        <v>501</v>
      </c>
      <c r="S139" s="395">
        <v>9</v>
      </c>
      <c r="T139" s="217">
        <v>0</v>
      </c>
    </row>
    <row r="140" spans="1:20" ht="63" x14ac:dyDescent="0.25">
      <c r="A140" s="293"/>
      <c r="B140" s="63" t="s">
        <v>303</v>
      </c>
      <c r="C140" s="108" t="s">
        <v>301</v>
      </c>
      <c r="D140" s="271">
        <v>2020</v>
      </c>
      <c r="E140" s="47" t="s">
        <v>198</v>
      </c>
      <c r="F140" s="473">
        <f t="shared" si="18"/>
        <v>1100</v>
      </c>
      <c r="G140" s="643">
        <f t="shared" si="19"/>
        <v>302</v>
      </c>
      <c r="H140" s="270"/>
      <c r="I140" s="586"/>
      <c r="J140" s="270"/>
      <c r="K140" s="586"/>
      <c r="L140" s="270">
        <v>1100</v>
      </c>
      <c r="M140" s="586">
        <v>302</v>
      </c>
      <c r="N140" s="270"/>
      <c r="O140" s="586"/>
      <c r="P140" s="270"/>
      <c r="Q140" s="586"/>
      <c r="R140" s="90" t="s">
        <v>224</v>
      </c>
      <c r="S140" s="271">
        <v>4000</v>
      </c>
      <c r="T140" s="217">
        <v>270</v>
      </c>
    </row>
    <row r="141" spans="1:20" ht="63" x14ac:dyDescent="0.25">
      <c r="A141" s="293"/>
      <c r="B141" s="63" t="s">
        <v>304</v>
      </c>
      <c r="C141" s="223" t="s">
        <v>302</v>
      </c>
      <c r="D141" s="271">
        <v>2020</v>
      </c>
      <c r="E141" s="47" t="s">
        <v>198</v>
      </c>
      <c r="F141" s="473">
        <f t="shared" si="18"/>
        <v>1155</v>
      </c>
      <c r="G141" s="643">
        <f t="shared" si="19"/>
        <v>802.5</v>
      </c>
      <c r="H141" s="270"/>
      <c r="I141" s="586"/>
      <c r="J141" s="270"/>
      <c r="K141" s="586"/>
      <c r="L141" s="270">
        <v>1155</v>
      </c>
      <c r="M141" s="643">
        <v>802.5</v>
      </c>
      <c r="N141" s="270"/>
      <c r="O141" s="586"/>
      <c r="P141" s="270"/>
      <c r="Q141" s="586"/>
      <c r="R141" s="90" t="s">
        <v>224</v>
      </c>
      <c r="S141" s="271">
        <v>525</v>
      </c>
      <c r="T141" s="217">
        <v>92</v>
      </c>
    </row>
    <row r="142" spans="1:20" ht="63" x14ac:dyDescent="0.25">
      <c r="A142" s="293"/>
      <c r="B142" s="63" t="s">
        <v>305</v>
      </c>
      <c r="C142" s="223" t="s">
        <v>277</v>
      </c>
      <c r="D142" s="271">
        <v>2020</v>
      </c>
      <c r="E142" s="47" t="s">
        <v>198</v>
      </c>
      <c r="F142" s="473">
        <f t="shared" si="18"/>
        <v>3000</v>
      </c>
      <c r="G142" s="643">
        <f t="shared" si="19"/>
        <v>0</v>
      </c>
      <c r="H142" s="270"/>
      <c r="I142" s="586"/>
      <c r="J142" s="270"/>
      <c r="K142" s="586"/>
      <c r="L142" s="270">
        <v>3000</v>
      </c>
      <c r="M142" s="586"/>
      <c r="N142" s="270"/>
      <c r="O142" s="586"/>
      <c r="P142" s="270"/>
      <c r="Q142" s="586"/>
      <c r="R142" s="90" t="s">
        <v>224</v>
      </c>
      <c r="S142" s="271">
        <v>1</v>
      </c>
      <c r="T142" s="217">
        <v>0</v>
      </c>
    </row>
    <row r="143" spans="1:20" ht="63" x14ac:dyDescent="0.25">
      <c r="A143" s="293"/>
      <c r="B143" s="63" t="s">
        <v>306</v>
      </c>
      <c r="C143" s="223" t="s">
        <v>307</v>
      </c>
      <c r="D143" s="271">
        <v>2020</v>
      </c>
      <c r="E143" s="47" t="s">
        <v>198</v>
      </c>
      <c r="F143" s="473">
        <f t="shared" si="18"/>
        <v>1200</v>
      </c>
      <c r="G143" s="643">
        <f t="shared" si="19"/>
        <v>0</v>
      </c>
      <c r="H143" s="270"/>
      <c r="I143" s="586"/>
      <c r="J143" s="270"/>
      <c r="K143" s="586"/>
      <c r="L143" s="270">
        <v>1200</v>
      </c>
      <c r="M143" s="586"/>
      <c r="N143" s="270"/>
      <c r="O143" s="586"/>
      <c r="P143" s="270"/>
      <c r="Q143" s="586"/>
      <c r="R143" s="90" t="s">
        <v>501</v>
      </c>
      <c r="S143" s="271">
        <v>6</v>
      </c>
      <c r="T143" s="217">
        <v>0</v>
      </c>
    </row>
    <row r="144" spans="1:20" ht="84" customHeight="1" x14ac:dyDescent="0.25">
      <c r="A144" s="293"/>
      <c r="B144" s="63" t="s">
        <v>308</v>
      </c>
      <c r="C144" s="108" t="s">
        <v>688</v>
      </c>
      <c r="D144" s="176"/>
      <c r="E144" s="205"/>
      <c r="F144" s="473"/>
      <c r="G144" s="643"/>
      <c r="H144" s="228"/>
      <c r="I144" s="228"/>
      <c r="J144" s="228"/>
      <c r="K144" s="228"/>
      <c r="L144" s="228"/>
      <c r="M144" s="228"/>
      <c r="N144" s="228"/>
      <c r="O144" s="228"/>
      <c r="P144" s="228"/>
      <c r="Q144" s="228"/>
      <c r="R144" s="206"/>
      <c r="S144" s="176"/>
      <c r="T144" s="216"/>
    </row>
    <row r="145" spans="1:20" ht="63" x14ac:dyDescent="0.25">
      <c r="A145" s="293"/>
      <c r="B145" s="63" t="s">
        <v>309</v>
      </c>
      <c r="C145" s="108" t="s">
        <v>1221</v>
      </c>
      <c r="D145" s="271">
        <v>2020</v>
      </c>
      <c r="E145" s="47" t="s">
        <v>198</v>
      </c>
      <c r="F145" s="473">
        <f t="shared" si="18"/>
        <v>580</v>
      </c>
      <c r="G145" s="643">
        <f t="shared" si="19"/>
        <v>342.80599999999998</v>
      </c>
      <c r="H145" s="270"/>
      <c r="I145" s="586"/>
      <c r="J145" s="270"/>
      <c r="K145" s="586"/>
      <c r="L145" s="540">
        <f>360+200+20</f>
        <v>580</v>
      </c>
      <c r="M145" s="586">
        <v>342.80599999999998</v>
      </c>
      <c r="N145" s="270"/>
      <c r="O145" s="586"/>
      <c r="P145" s="270"/>
      <c r="Q145" s="586"/>
      <c r="R145" s="90" t="s">
        <v>501</v>
      </c>
      <c r="S145" s="271">
        <v>9</v>
      </c>
      <c r="T145" s="217">
        <v>9</v>
      </c>
    </row>
    <row r="146" spans="1:20" ht="63" customHeight="1" x14ac:dyDescent="0.25">
      <c r="A146" s="293"/>
      <c r="B146" s="13" t="s">
        <v>310</v>
      </c>
      <c r="C146" s="108" t="s">
        <v>699</v>
      </c>
      <c r="D146" s="395">
        <v>2020</v>
      </c>
      <c r="E146" s="47" t="s">
        <v>198</v>
      </c>
      <c r="F146" s="473">
        <f t="shared" si="18"/>
        <v>220</v>
      </c>
      <c r="G146" s="643">
        <f t="shared" si="19"/>
        <v>0</v>
      </c>
      <c r="H146" s="394"/>
      <c r="I146" s="586"/>
      <c r="J146" s="394"/>
      <c r="K146" s="586"/>
      <c r="L146" s="394">
        <v>220</v>
      </c>
      <c r="M146" s="586"/>
      <c r="N146" s="394"/>
      <c r="O146" s="586"/>
      <c r="P146" s="394"/>
      <c r="Q146" s="586"/>
      <c r="R146" s="90" t="s">
        <v>501</v>
      </c>
      <c r="S146" s="395">
        <v>4</v>
      </c>
      <c r="T146" s="217">
        <v>0</v>
      </c>
    </row>
    <row r="147" spans="1:20" ht="93.75" customHeight="1" x14ac:dyDescent="0.25">
      <c r="A147" s="89"/>
      <c r="B147" s="63" t="s">
        <v>311</v>
      </c>
      <c r="C147" s="108" t="s">
        <v>1037</v>
      </c>
      <c r="D147" s="271">
        <v>2020</v>
      </c>
      <c r="E147" s="47" t="s">
        <v>198</v>
      </c>
      <c r="F147" s="473">
        <f t="shared" si="18"/>
        <v>200</v>
      </c>
      <c r="G147" s="643">
        <f t="shared" si="19"/>
        <v>70.182000000000002</v>
      </c>
      <c r="H147" s="270"/>
      <c r="I147" s="586"/>
      <c r="J147" s="270"/>
      <c r="K147" s="586"/>
      <c r="L147" s="540">
        <v>200</v>
      </c>
      <c r="M147" s="586">
        <v>70.182000000000002</v>
      </c>
      <c r="N147" s="270"/>
      <c r="O147" s="586"/>
      <c r="P147" s="270"/>
      <c r="Q147" s="586"/>
      <c r="R147" s="90"/>
      <c r="S147" s="271"/>
      <c r="T147" s="216"/>
    </row>
    <row r="148" spans="1:20" ht="63" x14ac:dyDescent="0.25">
      <c r="A148" s="301"/>
      <c r="B148" s="13" t="s">
        <v>312</v>
      </c>
      <c r="C148" s="108" t="s">
        <v>226</v>
      </c>
      <c r="D148" s="271">
        <v>2020</v>
      </c>
      <c r="E148" s="47" t="s">
        <v>198</v>
      </c>
      <c r="F148" s="473">
        <f t="shared" ref="F148:F169" si="20">H148+J148+L148+N148+P148</f>
        <v>320</v>
      </c>
      <c r="G148" s="643">
        <f t="shared" si="19"/>
        <v>0</v>
      </c>
      <c r="H148" s="270"/>
      <c r="I148" s="586"/>
      <c r="J148" s="270"/>
      <c r="K148" s="586"/>
      <c r="L148" s="270">
        <v>320</v>
      </c>
      <c r="M148" s="586"/>
      <c r="N148" s="270"/>
      <c r="O148" s="586"/>
      <c r="P148" s="270"/>
      <c r="Q148" s="586"/>
      <c r="R148" s="90" t="s">
        <v>501</v>
      </c>
      <c r="S148" s="271">
        <v>9</v>
      </c>
      <c r="T148" s="217">
        <v>0</v>
      </c>
    </row>
    <row r="149" spans="1:20" ht="78.75" x14ac:dyDescent="0.25">
      <c r="A149" s="484"/>
      <c r="B149" s="13" t="s">
        <v>1159</v>
      </c>
      <c r="C149" s="108" t="s">
        <v>1160</v>
      </c>
      <c r="D149" s="477">
        <v>2020</v>
      </c>
      <c r="E149" s="47" t="s">
        <v>198</v>
      </c>
      <c r="F149" s="473">
        <f t="shared" si="20"/>
        <v>400</v>
      </c>
      <c r="G149" s="643">
        <f t="shared" si="19"/>
        <v>0</v>
      </c>
      <c r="H149" s="473"/>
      <c r="I149" s="586"/>
      <c r="J149" s="473"/>
      <c r="K149" s="586"/>
      <c r="L149" s="473">
        <v>400</v>
      </c>
      <c r="M149" s="586"/>
      <c r="N149" s="473"/>
      <c r="O149" s="586"/>
      <c r="P149" s="473"/>
      <c r="Q149" s="586"/>
      <c r="R149" s="90" t="s">
        <v>501</v>
      </c>
      <c r="S149" s="477">
        <v>2</v>
      </c>
      <c r="T149" s="217">
        <v>0</v>
      </c>
    </row>
    <row r="150" spans="1:20" ht="47.25" x14ac:dyDescent="0.25">
      <c r="A150" s="301"/>
      <c r="B150" s="13" t="s">
        <v>313</v>
      </c>
      <c r="C150" s="108" t="s">
        <v>227</v>
      </c>
      <c r="D150" s="271"/>
      <c r="E150" s="47"/>
      <c r="F150" s="473"/>
      <c r="G150" s="643"/>
      <c r="H150" s="270"/>
      <c r="I150" s="586"/>
      <c r="J150" s="270"/>
      <c r="K150" s="586"/>
      <c r="L150" s="270"/>
      <c r="M150" s="586"/>
      <c r="N150" s="270"/>
      <c r="O150" s="586"/>
      <c r="P150" s="270"/>
      <c r="Q150" s="586"/>
      <c r="R150" s="90"/>
      <c r="S150" s="271"/>
      <c r="T150" s="216"/>
    </row>
    <row r="151" spans="1:20" ht="63" x14ac:dyDescent="0.25">
      <c r="A151" s="301"/>
      <c r="B151" s="13" t="s">
        <v>314</v>
      </c>
      <c r="C151" s="108" t="s">
        <v>689</v>
      </c>
      <c r="D151" s="271">
        <v>2020</v>
      </c>
      <c r="E151" s="47" t="s">
        <v>198</v>
      </c>
      <c r="F151" s="473">
        <f t="shared" si="20"/>
        <v>6600</v>
      </c>
      <c r="G151" s="643">
        <f t="shared" si="19"/>
        <v>370</v>
      </c>
      <c r="H151" s="270"/>
      <c r="I151" s="586"/>
      <c r="J151" s="270"/>
      <c r="K151" s="586"/>
      <c r="L151" s="270">
        <v>6600</v>
      </c>
      <c r="M151" s="586">
        <v>370</v>
      </c>
      <c r="N151" s="270"/>
      <c r="O151" s="586"/>
      <c r="P151" s="270"/>
      <c r="Q151" s="586"/>
      <c r="R151" s="90" t="s">
        <v>228</v>
      </c>
      <c r="S151" s="271">
        <v>600</v>
      </c>
      <c r="T151" s="217">
        <v>37</v>
      </c>
    </row>
    <row r="152" spans="1:20" ht="81.75" customHeight="1" x14ac:dyDescent="0.25">
      <c r="A152" s="301"/>
      <c r="B152" s="13" t="s">
        <v>315</v>
      </c>
      <c r="C152" s="265" t="s">
        <v>1038</v>
      </c>
      <c r="D152" s="271">
        <v>2020</v>
      </c>
      <c r="E152" s="47" t="s">
        <v>198</v>
      </c>
      <c r="F152" s="473">
        <f t="shared" si="20"/>
        <v>1200</v>
      </c>
      <c r="G152" s="643">
        <f t="shared" si="19"/>
        <v>935.5</v>
      </c>
      <c r="H152" s="270"/>
      <c r="I152" s="586"/>
      <c r="J152" s="270"/>
      <c r="K152" s="586"/>
      <c r="L152" s="270">
        <v>1200</v>
      </c>
      <c r="M152" s="586">
        <v>935.5</v>
      </c>
      <c r="N152" s="270"/>
      <c r="O152" s="586"/>
      <c r="P152" s="270"/>
      <c r="Q152" s="586"/>
      <c r="R152" s="90" t="s">
        <v>690</v>
      </c>
      <c r="S152" s="271" t="s">
        <v>229</v>
      </c>
      <c r="T152" s="217" t="s">
        <v>1308</v>
      </c>
    </row>
    <row r="153" spans="1:20" ht="66.75" customHeight="1" x14ac:dyDescent="0.25">
      <c r="A153" s="301"/>
      <c r="B153" s="215" t="s">
        <v>316</v>
      </c>
      <c r="C153" s="216" t="s">
        <v>465</v>
      </c>
      <c r="D153" s="217">
        <v>2020</v>
      </c>
      <c r="E153" s="218" t="s">
        <v>198</v>
      </c>
      <c r="F153" s="473">
        <f t="shared" si="20"/>
        <v>2920</v>
      </c>
      <c r="G153" s="643">
        <f t="shared" si="19"/>
        <v>0</v>
      </c>
      <c r="H153" s="229"/>
      <c r="I153" s="229"/>
      <c r="J153" s="229"/>
      <c r="K153" s="229"/>
      <c r="L153" s="229">
        <v>2920</v>
      </c>
      <c r="M153" s="229"/>
      <c r="N153" s="229"/>
      <c r="O153" s="229"/>
      <c r="P153" s="230"/>
      <c r="Q153" s="230"/>
      <c r="R153" s="217" t="s">
        <v>375</v>
      </c>
      <c r="S153" s="217"/>
      <c r="T153" s="217"/>
    </row>
    <row r="154" spans="1:20" ht="63.75" customHeight="1" x14ac:dyDescent="0.25">
      <c r="A154" s="301"/>
      <c r="B154" s="215" t="s">
        <v>560</v>
      </c>
      <c r="C154" s="216" t="s">
        <v>455</v>
      </c>
      <c r="D154" s="217">
        <v>2020</v>
      </c>
      <c r="E154" s="218" t="s">
        <v>198</v>
      </c>
      <c r="F154" s="473">
        <f t="shared" si="20"/>
        <v>700</v>
      </c>
      <c r="G154" s="643">
        <f t="shared" si="19"/>
        <v>0</v>
      </c>
      <c r="H154" s="229"/>
      <c r="I154" s="229"/>
      <c r="J154" s="229"/>
      <c r="K154" s="229"/>
      <c r="L154" s="229">
        <v>700</v>
      </c>
      <c r="M154" s="229"/>
      <c r="N154" s="229"/>
      <c r="O154" s="229"/>
      <c r="P154" s="230"/>
      <c r="Q154" s="230"/>
      <c r="R154" s="217" t="s">
        <v>691</v>
      </c>
      <c r="S154" s="217">
        <v>100</v>
      </c>
      <c r="T154" s="217">
        <v>0</v>
      </c>
    </row>
    <row r="155" spans="1:20" ht="62.25" customHeight="1" x14ac:dyDescent="0.25">
      <c r="A155" s="301"/>
      <c r="B155" s="215" t="s">
        <v>561</v>
      </c>
      <c r="C155" s="216" t="s">
        <v>454</v>
      </c>
      <c r="D155" s="217">
        <v>2020</v>
      </c>
      <c r="E155" s="218" t="s">
        <v>198</v>
      </c>
      <c r="F155" s="473">
        <f t="shared" si="20"/>
        <v>2220</v>
      </c>
      <c r="G155" s="643">
        <f t="shared" si="19"/>
        <v>0</v>
      </c>
      <c r="H155" s="229"/>
      <c r="I155" s="229"/>
      <c r="J155" s="229"/>
      <c r="K155" s="229"/>
      <c r="L155" s="229">
        <v>2220</v>
      </c>
      <c r="M155" s="229"/>
      <c r="N155" s="229"/>
      <c r="O155" s="229"/>
      <c r="P155" s="230"/>
      <c r="Q155" s="230"/>
      <c r="R155" s="217" t="s">
        <v>456</v>
      </c>
      <c r="S155" s="217">
        <v>1</v>
      </c>
      <c r="T155" s="217">
        <v>0</v>
      </c>
    </row>
    <row r="156" spans="1:20" ht="47.25" x14ac:dyDescent="0.25">
      <c r="A156" s="301"/>
      <c r="B156" s="13" t="s">
        <v>317</v>
      </c>
      <c r="C156" s="108" t="s">
        <v>230</v>
      </c>
      <c r="D156" s="271"/>
      <c r="E156" s="47"/>
      <c r="F156" s="473"/>
      <c r="G156" s="643"/>
      <c r="H156" s="270"/>
      <c r="I156" s="586"/>
      <c r="J156" s="270"/>
      <c r="K156" s="586"/>
      <c r="L156" s="270"/>
      <c r="M156" s="586"/>
      <c r="N156" s="270"/>
      <c r="O156" s="586"/>
      <c r="P156" s="270"/>
      <c r="Q156" s="586"/>
      <c r="R156" s="90"/>
      <c r="S156" s="271"/>
      <c r="T156" s="217"/>
    </row>
    <row r="157" spans="1:20" ht="63" x14ac:dyDescent="0.25">
      <c r="A157" s="301"/>
      <c r="B157" s="13" t="s">
        <v>318</v>
      </c>
      <c r="C157" s="156" t="s">
        <v>324</v>
      </c>
      <c r="D157" s="271">
        <v>2020</v>
      </c>
      <c r="E157" s="47" t="s">
        <v>198</v>
      </c>
      <c r="F157" s="473">
        <f t="shared" si="20"/>
        <v>600</v>
      </c>
      <c r="G157" s="643">
        <f t="shared" si="19"/>
        <v>207.78299999999999</v>
      </c>
      <c r="H157" s="270"/>
      <c r="I157" s="586"/>
      <c r="J157" s="270"/>
      <c r="K157" s="586"/>
      <c r="L157" s="270">
        <v>600</v>
      </c>
      <c r="M157" s="586">
        <v>207.78299999999999</v>
      </c>
      <c r="N157" s="270"/>
      <c r="O157" s="586"/>
      <c r="P157" s="270"/>
      <c r="Q157" s="586"/>
      <c r="R157" s="90" t="s">
        <v>595</v>
      </c>
      <c r="S157" s="271">
        <v>49</v>
      </c>
      <c r="T157" s="217">
        <v>49</v>
      </c>
    </row>
    <row r="158" spans="1:20" ht="63" x14ac:dyDescent="0.25">
      <c r="A158" s="301"/>
      <c r="B158" s="13" t="s">
        <v>319</v>
      </c>
      <c r="C158" s="108" t="s">
        <v>325</v>
      </c>
      <c r="D158" s="271">
        <v>2020</v>
      </c>
      <c r="E158" s="47" t="s">
        <v>198</v>
      </c>
      <c r="F158" s="473">
        <f t="shared" si="20"/>
        <v>90</v>
      </c>
      <c r="G158" s="643">
        <f t="shared" si="19"/>
        <v>0</v>
      </c>
      <c r="H158" s="270"/>
      <c r="I158" s="586"/>
      <c r="J158" s="270"/>
      <c r="K158" s="586"/>
      <c r="L158" s="270">
        <v>90</v>
      </c>
      <c r="M158" s="586"/>
      <c r="N158" s="270"/>
      <c r="O158" s="586"/>
      <c r="P158" s="270"/>
      <c r="Q158" s="586"/>
      <c r="R158" s="90" t="s">
        <v>595</v>
      </c>
      <c r="S158" s="271">
        <v>12</v>
      </c>
      <c r="T158" s="217">
        <v>0</v>
      </c>
    </row>
    <row r="159" spans="1:20" ht="63" x14ac:dyDescent="0.25">
      <c r="A159" s="301"/>
      <c r="B159" s="13" t="s">
        <v>320</v>
      </c>
      <c r="C159" s="108" t="s">
        <v>326</v>
      </c>
      <c r="D159" s="271">
        <v>2020</v>
      </c>
      <c r="E159" s="47" t="s">
        <v>198</v>
      </c>
      <c r="F159" s="473">
        <f t="shared" si="20"/>
        <v>1260</v>
      </c>
      <c r="G159" s="643">
        <f t="shared" si="19"/>
        <v>0</v>
      </c>
      <c r="H159" s="270"/>
      <c r="I159" s="586"/>
      <c r="J159" s="270"/>
      <c r="K159" s="586"/>
      <c r="L159" s="270">
        <v>1260</v>
      </c>
      <c r="M159" s="586"/>
      <c r="N159" s="270"/>
      <c r="O159" s="586"/>
      <c r="P159" s="270"/>
      <c r="Q159" s="586"/>
      <c r="R159" s="90" t="s">
        <v>595</v>
      </c>
      <c r="S159" s="271">
        <v>11</v>
      </c>
      <c r="T159" s="217">
        <v>0</v>
      </c>
    </row>
    <row r="160" spans="1:20" ht="31.5" x14ac:dyDescent="0.25">
      <c r="A160" s="301"/>
      <c r="B160" s="13" t="s">
        <v>321</v>
      </c>
      <c r="C160" s="108" t="s">
        <v>1007</v>
      </c>
      <c r="D160" s="271"/>
      <c r="E160" s="47"/>
      <c r="F160" s="473"/>
      <c r="G160" s="643"/>
      <c r="H160" s="270"/>
      <c r="I160" s="586"/>
      <c r="J160" s="270"/>
      <c r="K160" s="586"/>
      <c r="L160" s="270"/>
      <c r="M160" s="586"/>
      <c r="N160" s="270"/>
      <c r="O160" s="586"/>
      <c r="P160" s="270"/>
      <c r="Q160" s="586"/>
      <c r="R160" s="90"/>
      <c r="S160" s="271"/>
      <c r="T160" s="216"/>
    </row>
    <row r="161" spans="1:42" ht="63" x14ac:dyDescent="0.25">
      <c r="A161" s="301"/>
      <c r="B161" s="13" t="s">
        <v>322</v>
      </c>
      <c r="C161" s="108" t="s">
        <v>323</v>
      </c>
      <c r="D161" s="271">
        <v>2020</v>
      </c>
      <c r="E161" s="47" t="s">
        <v>198</v>
      </c>
      <c r="F161" s="473">
        <f t="shared" si="20"/>
        <v>200</v>
      </c>
      <c r="G161" s="643">
        <f t="shared" si="19"/>
        <v>0</v>
      </c>
      <c r="H161" s="270"/>
      <c r="I161" s="586"/>
      <c r="J161" s="270"/>
      <c r="K161" s="586"/>
      <c r="L161" s="270">
        <v>200</v>
      </c>
      <c r="M161" s="586"/>
      <c r="N161" s="270"/>
      <c r="O161" s="586"/>
      <c r="P161" s="270"/>
      <c r="Q161" s="586"/>
      <c r="R161" s="90" t="s">
        <v>231</v>
      </c>
      <c r="S161" s="271">
        <v>31.2</v>
      </c>
      <c r="T161" s="217">
        <v>0</v>
      </c>
    </row>
    <row r="162" spans="1:42" ht="53.25" customHeight="1" x14ac:dyDescent="0.25">
      <c r="A162" s="301"/>
      <c r="B162" s="13" t="s">
        <v>327</v>
      </c>
      <c r="C162" s="302" t="s">
        <v>232</v>
      </c>
      <c r="D162" s="271"/>
      <c r="E162" s="47"/>
      <c r="F162" s="473"/>
      <c r="G162" s="643"/>
      <c r="H162" s="270"/>
      <c r="I162" s="586"/>
      <c r="J162" s="270"/>
      <c r="K162" s="586"/>
      <c r="L162" s="270"/>
      <c r="M162" s="586"/>
      <c r="N162" s="270"/>
      <c r="O162" s="586"/>
      <c r="P162" s="270"/>
      <c r="Q162" s="586"/>
      <c r="R162" s="90"/>
      <c r="S162" s="271"/>
      <c r="T162" s="216"/>
    </row>
    <row r="163" spans="1:42" ht="117" customHeight="1" x14ac:dyDescent="0.25">
      <c r="A163" s="301"/>
      <c r="B163" s="13" t="s">
        <v>328</v>
      </c>
      <c r="C163" s="79" t="s">
        <v>642</v>
      </c>
      <c r="D163" s="395">
        <v>2020</v>
      </c>
      <c r="E163" s="47" t="s">
        <v>198</v>
      </c>
      <c r="F163" s="473">
        <f t="shared" si="20"/>
        <v>1200</v>
      </c>
      <c r="G163" s="643">
        <f t="shared" si="19"/>
        <v>0</v>
      </c>
      <c r="H163" s="394"/>
      <c r="I163" s="586"/>
      <c r="J163" s="394"/>
      <c r="K163" s="586"/>
      <c r="L163" s="394">
        <v>1200</v>
      </c>
      <c r="M163" s="586"/>
      <c r="N163" s="394"/>
      <c r="O163" s="586"/>
      <c r="P163" s="394"/>
      <c r="Q163" s="586"/>
      <c r="R163" s="90"/>
      <c r="S163" s="395"/>
      <c r="T163" s="216"/>
    </row>
    <row r="164" spans="1:42" ht="63" x14ac:dyDescent="0.25">
      <c r="A164" s="647"/>
      <c r="B164" s="13" t="s">
        <v>329</v>
      </c>
      <c r="C164" s="18" t="s">
        <v>233</v>
      </c>
      <c r="D164" s="645">
        <v>2020</v>
      </c>
      <c r="E164" s="47" t="s">
        <v>198</v>
      </c>
      <c r="F164" s="643">
        <f t="shared" si="20"/>
        <v>300</v>
      </c>
      <c r="G164" s="643">
        <f t="shared" si="19"/>
        <v>159.99799999999999</v>
      </c>
      <c r="H164" s="643"/>
      <c r="I164" s="643"/>
      <c r="J164" s="643"/>
      <c r="K164" s="643"/>
      <c r="L164" s="643">
        <v>300</v>
      </c>
      <c r="M164" s="643">
        <v>159.99799999999999</v>
      </c>
      <c r="N164" s="643"/>
      <c r="O164" s="643"/>
      <c r="P164" s="643"/>
      <c r="Q164" s="643"/>
      <c r="R164" s="90" t="s">
        <v>213</v>
      </c>
      <c r="S164" s="645">
        <v>1</v>
      </c>
      <c r="T164" s="217">
        <v>1</v>
      </c>
    </row>
    <row r="165" spans="1:42" ht="63" x14ac:dyDescent="0.25">
      <c r="A165" s="647"/>
      <c r="B165" s="13" t="s">
        <v>330</v>
      </c>
      <c r="C165" s="79" t="s">
        <v>1008</v>
      </c>
      <c r="D165" s="645">
        <v>2020</v>
      </c>
      <c r="E165" s="47" t="s">
        <v>198</v>
      </c>
      <c r="F165" s="643">
        <f t="shared" si="20"/>
        <v>120</v>
      </c>
      <c r="G165" s="643">
        <f t="shared" si="19"/>
        <v>0</v>
      </c>
      <c r="H165" s="124"/>
      <c r="I165" s="124"/>
      <c r="J165" s="643"/>
      <c r="K165" s="643"/>
      <c r="L165" s="643">
        <v>120</v>
      </c>
      <c r="M165" s="643"/>
      <c r="N165" s="643"/>
      <c r="O165" s="643"/>
      <c r="P165" s="643"/>
      <c r="Q165" s="643"/>
      <c r="R165" s="38" t="s">
        <v>476</v>
      </c>
      <c r="S165" s="211">
        <v>7</v>
      </c>
      <c r="T165" s="217">
        <v>0</v>
      </c>
    </row>
    <row r="166" spans="1:42" ht="63" x14ac:dyDescent="0.25">
      <c r="A166" s="647"/>
      <c r="B166" s="13" t="s">
        <v>332</v>
      </c>
      <c r="C166" s="653" t="s">
        <v>331</v>
      </c>
      <c r="D166" s="644">
        <v>2020</v>
      </c>
      <c r="E166" s="98" t="s">
        <v>198</v>
      </c>
      <c r="F166" s="643">
        <f t="shared" si="20"/>
        <v>10000</v>
      </c>
      <c r="G166" s="643">
        <f t="shared" si="19"/>
        <v>0</v>
      </c>
      <c r="H166" s="125"/>
      <c r="I166" s="125"/>
      <c r="J166" s="125"/>
      <c r="K166" s="125"/>
      <c r="L166" s="124">
        <v>10000</v>
      </c>
      <c r="M166" s="124"/>
      <c r="N166" s="125"/>
      <c r="O166" s="125"/>
      <c r="P166" s="124"/>
      <c r="Q166" s="124"/>
      <c r="R166" s="644" t="s">
        <v>1039</v>
      </c>
      <c r="S166" s="645">
        <v>8</v>
      </c>
      <c r="T166" s="217">
        <v>0</v>
      </c>
    </row>
    <row r="167" spans="1:42" ht="78.75" x14ac:dyDescent="0.25">
      <c r="A167" s="647"/>
      <c r="B167" s="13" t="s">
        <v>333</v>
      </c>
      <c r="C167" s="653" t="s">
        <v>1134</v>
      </c>
      <c r="D167" s="644">
        <v>2020</v>
      </c>
      <c r="E167" s="98" t="s">
        <v>198</v>
      </c>
      <c r="F167" s="643">
        <f t="shared" si="20"/>
        <v>60</v>
      </c>
      <c r="G167" s="643">
        <f t="shared" si="19"/>
        <v>7.78</v>
      </c>
      <c r="H167" s="125"/>
      <c r="I167" s="125"/>
      <c r="J167" s="125"/>
      <c r="K167" s="125"/>
      <c r="L167" s="124">
        <v>60</v>
      </c>
      <c r="M167" s="124">
        <v>7.78</v>
      </c>
      <c r="N167" s="125"/>
      <c r="O167" s="125"/>
      <c r="P167" s="124"/>
      <c r="Q167" s="124"/>
      <c r="R167" s="644" t="s">
        <v>729</v>
      </c>
      <c r="S167" s="645">
        <v>2.4420000000000002</v>
      </c>
      <c r="T167" s="217">
        <v>2.4420000000000002</v>
      </c>
    </row>
    <row r="168" spans="1:42" ht="63" x14ac:dyDescent="0.25">
      <c r="A168" s="648"/>
      <c r="B168" s="13" t="s">
        <v>1161</v>
      </c>
      <c r="C168" s="653" t="s">
        <v>1162</v>
      </c>
      <c r="D168" s="644">
        <v>2020</v>
      </c>
      <c r="E168" s="98" t="s">
        <v>198</v>
      </c>
      <c r="F168" s="643">
        <f t="shared" si="20"/>
        <v>200</v>
      </c>
      <c r="G168" s="643">
        <f t="shared" si="19"/>
        <v>12.747999999999999</v>
      </c>
      <c r="H168" s="125"/>
      <c r="I168" s="125"/>
      <c r="J168" s="125"/>
      <c r="K168" s="125"/>
      <c r="L168" s="124">
        <v>200</v>
      </c>
      <c r="M168" s="124">
        <v>12.747999999999999</v>
      </c>
      <c r="N168" s="125"/>
      <c r="O168" s="125"/>
      <c r="P168" s="124"/>
      <c r="Q168" s="124"/>
      <c r="R168" s="644" t="s">
        <v>107</v>
      </c>
      <c r="S168" s="645">
        <v>20</v>
      </c>
      <c r="T168" s="217">
        <v>1</v>
      </c>
    </row>
    <row r="169" spans="1:42" ht="114" customHeight="1" x14ac:dyDescent="0.25">
      <c r="A169" s="648"/>
      <c r="B169" s="13" t="s">
        <v>1163</v>
      </c>
      <c r="C169" s="653" t="s">
        <v>1164</v>
      </c>
      <c r="D169" s="644">
        <v>2020</v>
      </c>
      <c r="E169" s="98" t="s">
        <v>198</v>
      </c>
      <c r="F169" s="643">
        <f t="shared" si="20"/>
        <v>95</v>
      </c>
      <c r="G169" s="643">
        <f t="shared" si="19"/>
        <v>94.942999999999998</v>
      </c>
      <c r="H169" s="125"/>
      <c r="I169" s="125"/>
      <c r="J169" s="125"/>
      <c r="K169" s="125"/>
      <c r="L169" s="124">
        <v>95</v>
      </c>
      <c r="M169" s="124">
        <v>94.942999999999998</v>
      </c>
      <c r="N169" s="125"/>
      <c r="O169" s="125"/>
      <c r="P169" s="124"/>
      <c r="Q169" s="124"/>
      <c r="R169" s="90" t="s">
        <v>213</v>
      </c>
      <c r="S169" s="645">
        <v>1</v>
      </c>
      <c r="T169" s="217">
        <v>1</v>
      </c>
    </row>
    <row r="170" spans="1:42" ht="15.75" x14ac:dyDescent="0.25">
      <c r="A170" s="14"/>
      <c r="B170" s="14"/>
      <c r="C170" s="14" t="s">
        <v>168</v>
      </c>
      <c r="D170" s="14"/>
      <c r="E170" s="14"/>
      <c r="F170" s="17">
        <f>H170+J170+L170+N170+P170</f>
        <v>167414.40600000002</v>
      </c>
      <c r="G170" s="17">
        <f>I170+K170+M170+O170+Q170</f>
        <v>43805.925999999999</v>
      </c>
      <c r="H170" s="17">
        <f>SUM(H62:H169)</f>
        <v>0</v>
      </c>
      <c r="I170" s="17">
        <f t="shared" ref="I170:Q170" si="21">SUM(I62:I169)</f>
        <v>0</v>
      </c>
      <c r="J170" s="17">
        <f t="shared" si="21"/>
        <v>0</v>
      </c>
      <c r="K170" s="17">
        <f t="shared" si="21"/>
        <v>0</v>
      </c>
      <c r="L170" s="17">
        <f>SUM(L62:L169)-L154-L155</f>
        <v>142950.106</v>
      </c>
      <c r="M170" s="17">
        <f t="shared" si="21"/>
        <v>36750.125999999997</v>
      </c>
      <c r="N170" s="17">
        <f t="shared" si="21"/>
        <v>22214.300000000003</v>
      </c>
      <c r="O170" s="17">
        <f t="shared" si="21"/>
        <v>7055.8</v>
      </c>
      <c r="P170" s="17">
        <f t="shared" si="21"/>
        <v>2250</v>
      </c>
      <c r="Q170" s="17">
        <f t="shared" si="21"/>
        <v>0</v>
      </c>
      <c r="R170" s="14"/>
      <c r="S170" s="14"/>
      <c r="T170" s="217"/>
    </row>
    <row r="171" spans="1:42" ht="15.75" customHeight="1" x14ac:dyDescent="0.25">
      <c r="A171" s="717" t="s">
        <v>466</v>
      </c>
      <c r="B171" s="718"/>
      <c r="C171" s="718"/>
      <c r="D171" s="718"/>
      <c r="E171" s="718"/>
      <c r="F171" s="718"/>
      <c r="G171" s="718"/>
      <c r="H171" s="718"/>
      <c r="I171" s="718"/>
      <c r="J171" s="718"/>
      <c r="K171" s="718"/>
      <c r="L171" s="718"/>
      <c r="M171" s="718"/>
      <c r="N171" s="718"/>
      <c r="O171" s="718"/>
      <c r="P171" s="718"/>
      <c r="Q171" s="718"/>
      <c r="R171" s="718"/>
      <c r="S171" s="719"/>
      <c r="T171" s="217"/>
    </row>
    <row r="172" spans="1:42" ht="84" customHeight="1" x14ac:dyDescent="0.25">
      <c r="A172" s="720" t="s">
        <v>38</v>
      </c>
      <c r="B172" s="25">
        <v>1</v>
      </c>
      <c r="C172" s="653" t="s">
        <v>822</v>
      </c>
      <c r="D172" s="644">
        <v>2020</v>
      </c>
      <c r="E172" s="644" t="s">
        <v>459</v>
      </c>
      <c r="F172" s="23"/>
      <c r="G172" s="23"/>
      <c r="H172" s="24"/>
      <c r="I172" s="24"/>
      <c r="J172" s="24"/>
      <c r="K172" s="24"/>
      <c r="L172" s="24"/>
      <c r="M172" s="24"/>
      <c r="N172" s="24"/>
      <c r="O172" s="24"/>
      <c r="P172" s="24"/>
      <c r="Q172" s="24"/>
      <c r="R172" s="644" t="s">
        <v>40</v>
      </c>
      <c r="S172" s="644">
        <v>1</v>
      </c>
      <c r="T172" s="217">
        <v>0</v>
      </c>
      <c r="U172" s="117"/>
      <c r="V172" s="117"/>
      <c r="W172" s="117"/>
      <c r="X172" s="117"/>
      <c r="Y172" s="117"/>
      <c r="Z172" s="117"/>
      <c r="AA172" s="117"/>
    </row>
    <row r="173" spans="1:42" s="186" customFormat="1" ht="63" x14ac:dyDescent="0.25">
      <c r="A173" s="721"/>
      <c r="B173" s="199">
        <v>2</v>
      </c>
      <c r="C173" s="18" t="s">
        <v>883</v>
      </c>
      <c r="D173" s="645">
        <v>2020</v>
      </c>
      <c r="E173" s="645" t="s">
        <v>30</v>
      </c>
      <c r="F173" s="118"/>
      <c r="G173" s="118"/>
      <c r="H173" s="14"/>
      <c r="I173" s="14"/>
      <c r="J173" s="14"/>
      <c r="K173" s="14"/>
      <c r="L173" s="14"/>
      <c r="M173" s="14"/>
      <c r="N173" s="14"/>
      <c r="O173" s="14"/>
      <c r="P173" s="14"/>
      <c r="Q173" s="14"/>
      <c r="R173" s="645" t="s">
        <v>41</v>
      </c>
      <c r="S173" s="645">
        <v>1</v>
      </c>
      <c r="T173" s="217">
        <v>0</v>
      </c>
      <c r="U173" s="200"/>
      <c r="V173" s="200"/>
      <c r="W173" s="652"/>
      <c r="X173" s="652"/>
      <c r="Y173" s="652"/>
      <c r="Z173" s="652"/>
      <c r="AA173" s="652"/>
      <c r="AB173" s="652"/>
      <c r="AC173" s="652"/>
      <c r="AD173" s="652"/>
      <c r="AE173" s="652"/>
      <c r="AF173" s="652"/>
      <c r="AG173" s="652"/>
      <c r="AH173" s="652"/>
      <c r="AI173" s="652"/>
      <c r="AJ173" s="652"/>
      <c r="AK173" s="652"/>
      <c r="AL173" s="652"/>
      <c r="AM173" s="652"/>
      <c r="AN173" s="652"/>
      <c r="AO173" s="652"/>
      <c r="AP173" s="652"/>
    </row>
    <row r="174" spans="1:42" ht="94.5" customHeight="1" x14ac:dyDescent="0.25">
      <c r="A174" s="649" t="s">
        <v>884</v>
      </c>
      <c r="B174" s="644">
        <v>1</v>
      </c>
      <c r="C174" s="653" t="s">
        <v>722</v>
      </c>
      <c r="D174" s="644">
        <v>2020</v>
      </c>
      <c r="E174" s="644" t="s">
        <v>190</v>
      </c>
      <c r="F174" s="28">
        <v>1000</v>
      </c>
      <c r="G174" s="28">
        <f>I174+K174+M174+O174+Q174</f>
        <v>0</v>
      </c>
      <c r="H174" s="29"/>
      <c r="I174" s="29"/>
      <c r="J174" s="29"/>
      <c r="K174" s="29"/>
      <c r="L174" s="30">
        <v>1000</v>
      </c>
      <c r="M174" s="30">
        <v>0</v>
      </c>
      <c r="N174" s="29"/>
      <c r="O174" s="29"/>
      <c r="P174" s="29"/>
      <c r="Q174" s="29"/>
      <c r="R174" s="644" t="s">
        <v>42</v>
      </c>
      <c r="S174" s="644">
        <v>7</v>
      </c>
      <c r="T174" s="217">
        <v>0</v>
      </c>
    </row>
    <row r="175" spans="1:42" ht="143.25" customHeight="1" x14ac:dyDescent="0.25">
      <c r="A175" s="650" t="s">
        <v>885</v>
      </c>
      <c r="B175" s="645">
        <v>1</v>
      </c>
      <c r="C175" s="18" t="s">
        <v>817</v>
      </c>
      <c r="D175" s="645">
        <v>2020</v>
      </c>
      <c r="E175" s="645" t="s">
        <v>834</v>
      </c>
      <c r="F175" s="118"/>
      <c r="G175" s="118"/>
      <c r="H175" s="14"/>
      <c r="I175" s="14"/>
      <c r="J175" s="14"/>
      <c r="K175" s="14"/>
      <c r="L175" s="14"/>
      <c r="M175" s="14"/>
      <c r="N175" s="14"/>
      <c r="O175" s="14"/>
      <c r="P175" s="14"/>
      <c r="Q175" s="14"/>
      <c r="R175" s="645" t="s">
        <v>886</v>
      </c>
      <c r="S175" s="645">
        <v>15</v>
      </c>
      <c r="T175" s="217">
        <v>5</v>
      </c>
    </row>
    <row r="176" spans="1:42" ht="68.25" customHeight="1" x14ac:dyDescent="0.25">
      <c r="A176" s="651" t="s">
        <v>1057</v>
      </c>
      <c r="B176" s="644">
        <v>1</v>
      </c>
      <c r="C176" s="657" t="s">
        <v>44</v>
      </c>
      <c r="D176" s="644">
        <v>2020</v>
      </c>
      <c r="E176" s="644" t="s">
        <v>30</v>
      </c>
      <c r="F176" s="23"/>
      <c r="G176" s="23"/>
      <c r="H176" s="24"/>
      <c r="I176" s="24"/>
      <c r="J176" s="24"/>
      <c r="K176" s="24"/>
      <c r="L176" s="24"/>
      <c r="M176" s="24"/>
      <c r="N176" s="24"/>
      <c r="O176" s="24"/>
      <c r="P176" s="24"/>
      <c r="Q176" s="24"/>
      <c r="R176" s="644" t="s">
        <v>45</v>
      </c>
      <c r="S176" s="644">
        <v>1</v>
      </c>
      <c r="T176" s="217">
        <v>1</v>
      </c>
    </row>
    <row r="177" spans="1:20" ht="15.75" x14ac:dyDescent="0.25">
      <c r="A177" s="10"/>
      <c r="B177" s="10"/>
      <c r="C177" s="14" t="s">
        <v>170</v>
      </c>
      <c r="D177" s="14"/>
      <c r="E177" s="14"/>
      <c r="F177" s="17">
        <f>H177+J177+L177+N177+P177</f>
        <v>1000</v>
      </c>
      <c r="G177" s="17">
        <f>I177+K177+M177+O177+Q177</f>
        <v>0</v>
      </c>
      <c r="H177" s="17">
        <f>SUM(H172:H176)</f>
        <v>0</v>
      </c>
      <c r="I177" s="17">
        <f t="shared" ref="I177:Q177" si="22">SUM(I172:I176)</f>
        <v>0</v>
      </c>
      <c r="J177" s="17">
        <f t="shared" si="22"/>
        <v>0</v>
      </c>
      <c r="K177" s="17">
        <f t="shared" si="22"/>
        <v>0</v>
      </c>
      <c r="L177" s="17">
        <f t="shared" si="22"/>
        <v>1000</v>
      </c>
      <c r="M177" s="17">
        <f t="shared" si="22"/>
        <v>0</v>
      </c>
      <c r="N177" s="17">
        <f t="shared" si="22"/>
        <v>0</v>
      </c>
      <c r="O177" s="17">
        <f t="shared" si="22"/>
        <v>0</v>
      </c>
      <c r="P177" s="17">
        <f t="shared" si="22"/>
        <v>0</v>
      </c>
      <c r="Q177" s="17">
        <f t="shared" si="22"/>
        <v>0</v>
      </c>
      <c r="R177" s="645"/>
      <c r="S177" s="645"/>
      <c r="T177" s="217"/>
    </row>
    <row r="178" spans="1:20" ht="15.75" customHeight="1" x14ac:dyDescent="0.25">
      <c r="A178" s="760" t="s">
        <v>751</v>
      </c>
      <c r="B178" s="761"/>
      <c r="C178" s="761"/>
      <c r="D178" s="761"/>
      <c r="E178" s="761"/>
      <c r="F178" s="761"/>
      <c r="G178" s="761"/>
      <c r="H178" s="761"/>
      <c r="I178" s="761"/>
      <c r="J178" s="761"/>
      <c r="K178" s="761"/>
      <c r="L178" s="761"/>
      <c r="M178" s="761"/>
      <c r="N178" s="761"/>
      <c r="O178" s="761"/>
      <c r="P178" s="761"/>
      <c r="Q178" s="761"/>
      <c r="R178" s="761"/>
      <c r="S178" s="761"/>
      <c r="T178" s="762"/>
    </row>
    <row r="179" spans="1:20" ht="144.75" customHeight="1" x14ac:dyDescent="0.25">
      <c r="A179" s="771" t="s">
        <v>887</v>
      </c>
      <c r="B179" s="303">
        <v>1</v>
      </c>
      <c r="C179" s="304" t="s">
        <v>1041</v>
      </c>
      <c r="D179" s="305">
        <v>2020</v>
      </c>
      <c r="E179" s="305" t="s">
        <v>888</v>
      </c>
      <c r="F179" s="306">
        <v>7740</v>
      </c>
      <c r="G179" s="306">
        <f>I179+K179+M179+O179+Q179</f>
        <v>4090</v>
      </c>
      <c r="H179" s="306"/>
      <c r="I179" s="306"/>
      <c r="J179" s="306"/>
      <c r="K179" s="306"/>
      <c r="L179" s="306"/>
      <c r="M179" s="306"/>
      <c r="N179" s="306">
        <v>7740</v>
      </c>
      <c r="O179" s="306">
        <v>4090</v>
      </c>
      <c r="P179" s="306"/>
      <c r="Q179" s="306"/>
      <c r="R179" s="307" t="s">
        <v>1040</v>
      </c>
      <c r="S179" s="308" t="s">
        <v>1042</v>
      </c>
      <c r="T179" s="308" t="s">
        <v>1298</v>
      </c>
    </row>
    <row r="180" spans="1:20" ht="114.75" customHeight="1" x14ac:dyDescent="0.25">
      <c r="A180" s="772"/>
      <c r="B180" s="303">
        <v>2</v>
      </c>
      <c r="C180" s="304" t="s">
        <v>752</v>
      </c>
      <c r="D180" s="305">
        <v>2020</v>
      </c>
      <c r="E180" s="305" t="s">
        <v>888</v>
      </c>
      <c r="F180" s="306">
        <v>1530</v>
      </c>
      <c r="G180" s="306">
        <f t="shared" ref="G180:G185" si="23">I180+K180+M180+O180+Q180</f>
        <v>1030</v>
      </c>
      <c r="H180" s="306"/>
      <c r="I180" s="306"/>
      <c r="J180" s="306"/>
      <c r="K180" s="306"/>
      <c r="L180" s="306"/>
      <c r="M180" s="306"/>
      <c r="N180" s="306">
        <v>1530</v>
      </c>
      <c r="O180" s="306">
        <v>1030</v>
      </c>
      <c r="P180" s="306"/>
      <c r="Q180" s="306"/>
      <c r="R180" s="309" t="s">
        <v>1056</v>
      </c>
      <c r="S180" s="308" t="s">
        <v>1043</v>
      </c>
      <c r="T180" s="308" t="s">
        <v>1299</v>
      </c>
    </row>
    <row r="181" spans="1:20" ht="64.5" customHeight="1" x14ac:dyDescent="0.25">
      <c r="A181" s="773"/>
      <c r="B181" s="303">
        <v>3</v>
      </c>
      <c r="C181" s="304" t="s">
        <v>526</v>
      </c>
      <c r="D181" s="305">
        <v>2020</v>
      </c>
      <c r="E181" s="310" t="s">
        <v>888</v>
      </c>
      <c r="F181" s="306">
        <v>600</v>
      </c>
      <c r="G181" s="306">
        <f t="shared" si="23"/>
        <v>230</v>
      </c>
      <c r="H181" s="306"/>
      <c r="I181" s="306"/>
      <c r="J181" s="306"/>
      <c r="K181" s="306"/>
      <c r="L181" s="306"/>
      <c r="M181" s="306"/>
      <c r="N181" s="306">
        <v>600</v>
      </c>
      <c r="O181" s="306">
        <v>230</v>
      </c>
      <c r="P181" s="306"/>
      <c r="Q181" s="306"/>
      <c r="R181" s="309" t="s">
        <v>643</v>
      </c>
      <c r="S181" s="308" t="s">
        <v>527</v>
      </c>
      <c r="T181" s="658">
        <v>0</v>
      </c>
    </row>
    <row r="182" spans="1:20" ht="51" x14ac:dyDescent="0.25">
      <c r="A182" s="773"/>
      <c r="B182" s="303">
        <v>4</v>
      </c>
      <c r="C182" s="311" t="s">
        <v>528</v>
      </c>
      <c r="D182" s="305">
        <v>2020</v>
      </c>
      <c r="E182" s="310" t="s">
        <v>529</v>
      </c>
      <c r="F182" s="306">
        <v>10</v>
      </c>
      <c r="G182" s="306">
        <f t="shared" si="23"/>
        <v>0</v>
      </c>
      <c r="H182" s="306"/>
      <c r="I182" s="306"/>
      <c r="J182" s="306"/>
      <c r="K182" s="306"/>
      <c r="L182" s="306"/>
      <c r="M182" s="306"/>
      <c r="N182" s="306">
        <v>10</v>
      </c>
      <c r="O182" s="306"/>
      <c r="P182" s="306"/>
      <c r="Q182" s="306"/>
      <c r="R182" s="307" t="s">
        <v>644</v>
      </c>
      <c r="S182" s="308" t="s">
        <v>530</v>
      </c>
      <c r="T182" s="217">
        <v>3</v>
      </c>
    </row>
    <row r="183" spans="1:20" ht="70.5" customHeight="1" x14ac:dyDescent="0.25">
      <c r="A183" s="681" t="s">
        <v>889</v>
      </c>
      <c r="B183" s="312">
        <v>1</v>
      </c>
      <c r="C183" s="304" t="s">
        <v>531</v>
      </c>
      <c r="D183" s="305">
        <v>2020</v>
      </c>
      <c r="E183" s="310" t="s">
        <v>888</v>
      </c>
      <c r="F183" s="306">
        <v>2980</v>
      </c>
      <c r="G183" s="306">
        <f t="shared" si="23"/>
        <v>1430</v>
      </c>
      <c r="H183" s="306"/>
      <c r="I183" s="306"/>
      <c r="J183" s="306"/>
      <c r="K183" s="306"/>
      <c r="L183" s="306"/>
      <c r="M183" s="306"/>
      <c r="N183" s="306">
        <v>2980</v>
      </c>
      <c r="O183" s="306">
        <v>1430</v>
      </c>
      <c r="P183" s="306"/>
      <c r="Q183" s="306"/>
      <c r="R183" s="307" t="s">
        <v>645</v>
      </c>
      <c r="S183" s="313" t="s">
        <v>532</v>
      </c>
      <c r="T183" s="313" t="s">
        <v>1300</v>
      </c>
    </row>
    <row r="184" spans="1:20" ht="69" customHeight="1" x14ac:dyDescent="0.25">
      <c r="A184" s="682"/>
      <c r="B184" s="303">
        <v>2</v>
      </c>
      <c r="C184" s="304" t="s">
        <v>533</v>
      </c>
      <c r="D184" s="305">
        <v>2020</v>
      </c>
      <c r="E184" s="310" t="s">
        <v>888</v>
      </c>
      <c r="F184" s="306">
        <v>260</v>
      </c>
      <c r="G184" s="306">
        <f t="shared" si="23"/>
        <v>160</v>
      </c>
      <c r="H184" s="306"/>
      <c r="I184" s="306"/>
      <c r="J184" s="306"/>
      <c r="K184" s="306"/>
      <c r="L184" s="306"/>
      <c r="M184" s="306"/>
      <c r="N184" s="306">
        <v>260</v>
      </c>
      <c r="O184" s="306">
        <v>160</v>
      </c>
      <c r="P184" s="306"/>
      <c r="Q184" s="306"/>
      <c r="R184" s="307" t="s">
        <v>646</v>
      </c>
      <c r="S184" s="313" t="s">
        <v>534</v>
      </c>
      <c r="T184" s="313" t="s">
        <v>1301</v>
      </c>
    </row>
    <row r="185" spans="1:20" ht="77.25" customHeight="1" x14ac:dyDescent="0.25">
      <c r="A185" s="774"/>
      <c r="B185" s="303">
        <v>3</v>
      </c>
      <c r="C185" s="304" t="s">
        <v>535</v>
      </c>
      <c r="D185" s="305">
        <v>2020</v>
      </c>
      <c r="E185" s="305" t="s">
        <v>888</v>
      </c>
      <c r="F185" s="306">
        <v>700</v>
      </c>
      <c r="G185" s="306">
        <f t="shared" si="23"/>
        <v>270</v>
      </c>
      <c r="H185" s="314"/>
      <c r="I185" s="314"/>
      <c r="J185" s="315"/>
      <c r="K185" s="315"/>
      <c r="L185" s="314"/>
      <c r="M185" s="314"/>
      <c r="N185" s="306">
        <v>700</v>
      </c>
      <c r="O185" s="306">
        <v>270</v>
      </c>
      <c r="P185" s="306"/>
      <c r="Q185" s="306"/>
      <c r="R185" s="307" t="s">
        <v>647</v>
      </c>
      <c r="S185" s="316">
        <v>5</v>
      </c>
      <c r="T185" s="217">
        <v>3</v>
      </c>
    </row>
    <row r="186" spans="1:20" ht="94.5" x14ac:dyDescent="0.25">
      <c r="A186" s="670" t="s">
        <v>891</v>
      </c>
      <c r="B186" s="317">
        <v>1</v>
      </c>
      <c r="C186" s="304" t="s">
        <v>536</v>
      </c>
      <c r="D186" s="305">
        <v>2020</v>
      </c>
      <c r="E186" s="305" t="s">
        <v>837</v>
      </c>
      <c r="F186" s="306"/>
      <c r="G186" s="306"/>
      <c r="H186" s="306"/>
      <c r="I186" s="306"/>
      <c r="J186" s="306"/>
      <c r="K186" s="306"/>
      <c r="L186" s="306"/>
      <c r="M186" s="306"/>
      <c r="N186" s="306"/>
      <c r="O186" s="306"/>
      <c r="P186" s="306"/>
      <c r="Q186" s="306"/>
      <c r="R186" s="307" t="s">
        <v>648</v>
      </c>
      <c r="S186" s="308" t="s">
        <v>43</v>
      </c>
      <c r="T186" s="308" t="s">
        <v>43</v>
      </c>
    </row>
    <row r="187" spans="1:20" ht="63" x14ac:dyDescent="0.25">
      <c r="A187" s="671"/>
      <c r="B187" s="318">
        <v>2</v>
      </c>
      <c r="C187" s="304" t="s">
        <v>1044</v>
      </c>
      <c r="D187" s="305">
        <v>2020</v>
      </c>
      <c r="E187" s="305" t="s">
        <v>890</v>
      </c>
      <c r="F187" s="306"/>
      <c r="G187" s="306"/>
      <c r="H187" s="306"/>
      <c r="I187" s="306"/>
      <c r="J187" s="306"/>
      <c r="K187" s="306"/>
      <c r="L187" s="306"/>
      <c r="M187" s="306"/>
      <c r="N187" s="306"/>
      <c r="O187" s="306"/>
      <c r="P187" s="306"/>
      <c r="Q187" s="306"/>
      <c r="R187" s="307" t="s">
        <v>649</v>
      </c>
      <c r="S187" s="308" t="s">
        <v>43</v>
      </c>
      <c r="T187" s="308" t="s">
        <v>43</v>
      </c>
    </row>
    <row r="188" spans="1:20" ht="47.25" x14ac:dyDescent="0.25">
      <c r="A188" s="672"/>
      <c r="B188" s="399">
        <v>3</v>
      </c>
      <c r="C188" s="400" t="s">
        <v>1045</v>
      </c>
      <c r="D188" s="401">
        <v>2020</v>
      </c>
      <c r="E188" s="401" t="s">
        <v>890</v>
      </c>
      <c r="F188" s="402"/>
      <c r="G188" s="306"/>
      <c r="H188" s="403"/>
      <c r="I188" s="403"/>
      <c r="J188" s="404"/>
      <c r="K188" s="404"/>
      <c r="L188" s="403"/>
      <c r="M188" s="403"/>
      <c r="N188" s="402"/>
      <c r="O188" s="402"/>
      <c r="P188" s="402"/>
      <c r="Q188" s="402"/>
      <c r="R188" s="405" t="s">
        <v>1046</v>
      </c>
      <c r="S188" s="406" t="s">
        <v>537</v>
      </c>
      <c r="T188" s="406" t="s">
        <v>537</v>
      </c>
    </row>
    <row r="189" spans="1:20" ht="15.75" x14ac:dyDescent="0.25">
      <c r="A189" s="18"/>
      <c r="B189" s="271"/>
      <c r="C189" s="15" t="s">
        <v>169</v>
      </c>
      <c r="D189" s="271"/>
      <c r="E189" s="271"/>
      <c r="F189" s="17">
        <f>H189+J189+L189+N189+P189</f>
        <v>13820</v>
      </c>
      <c r="G189" s="17">
        <f>I189+K189+M189+O189+Q189</f>
        <v>7210</v>
      </c>
      <c r="H189" s="17">
        <f>SUM(H179:H188)</f>
        <v>0</v>
      </c>
      <c r="I189" s="17">
        <f t="shared" ref="I189:Q189" si="24">SUM(I179:I188)</f>
        <v>0</v>
      </c>
      <c r="J189" s="17">
        <f t="shared" si="24"/>
        <v>0</v>
      </c>
      <c r="K189" s="17">
        <f t="shared" si="24"/>
        <v>0</v>
      </c>
      <c r="L189" s="17">
        <f t="shared" si="24"/>
        <v>0</v>
      </c>
      <c r="M189" s="17">
        <f t="shared" si="24"/>
        <v>0</v>
      </c>
      <c r="N189" s="17">
        <f t="shared" si="24"/>
        <v>13820</v>
      </c>
      <c r="O189" s="17">
        <f t="shared" si="24"/>
        <v>7210</v>
      </c>
      <c r="P189" s="17">
        <f t="shared" si="24"/>
        <v>0</v>
      </c>
      <c r="Q189" s="17">
        <f t="shared" si="24"/>
        <v>0</v>
      </c>
      <c r="R189" s="18"/>
      <c r="S189" s="271"/>
      <c r="T189" s="216"/>
    </row>
    <row r="190" spans="1:20" ht="15.75" customHeight="1" x14ac:dyDescent="0.25">
      <c r="A190" s="760" t="s">
        <v>467</v>
      </c>
      <c r="B190" s="761"/>
      <c r="C190" s="761"/>
      <c r="D190" s="761"/>
      <c r="E190" s="761"/>
      <c r="F190" s="761"/>
      <c r="G190" s="761"/>
      <c r="H190" s="761"/>
      <c r="I190" s="761"/>
      <c r="J190" s="761"/>
      <c r="K190" s="761"/>
      <c r="L190" s="761"/>
      <c r="M190" s="761"/>
      <c r="N190" s="761"/>
      <c r="O190" s="761"/>
      <c r="P190" s="761"/>
      <c r="Q190" s="761"/>
      <c r="R190" s="761"/>
      <c r="S190" s="761"/>
      <c r="T190" s="762"/>
    </row>
    <row r="191" spans="1:20" ht="63" x14ac:dyDescent="0.25">
      <c r="A191" s="699" t="s">
        <v>47</v>
      </c>
      <c r="B191" s="319">
        <v>1</v>
      </c>
      <c r="C191" s="320" t="s">
        <v>48</v>
      </c>
      <c r="D191" s="321">
        <v>2020</v>
      </c>
      <c r="E191" s="321" t="s">
        <v>39</v>
      </c>
      <c r="F191" s="322"/>
      <c r="G191" s="322"/>
      <c r="H191" s="323"/>
      <c r="I191" s="323"/>
      <c r="J191" s="323"/>
      <c r="K191" s="323"/>
      <c r="L191" s="323"/>
      <c r="M191" s="323"/>
      <c r="N191" s="323"/>
      <c r="O191" s="323"/>
      <c r="P191" s="321"/>
      <c r="Q191" s="640"/>
      <c r="R191" s="324" t="s">
        <v>468</v>
      </c>
      <c r="S191" s="325">
        <v>2890</v>
      </c>
      <c r="T191" s="217">
        <v>763</v>
      </c>
    </row>
    <row r="192" spans="1:20" ht="79.5" customHeight="1" x14ac:dyDescent="0.25">
      <c r="A192" s="700"/>
      <c r="B192" s="319">
        <v>2</v>
      </c>
      <c r="C192" s="320" t="s">
        <v>840</v>
      </c>
      <c r="D192" s="321">
        <v>2020</v>
      </c>
      <c r="E192" s="321" t="s">
        <v>39</v>
      </c>
      <c r="F192" s="323">
        <f>H192+J192+L192+N192+P192</f>
        <v>1600</v>
      </c>
      <c r="G192" s="323">
        <f>I192+K192+M192+O192+Q192</f>
        <v>219.7</v>
      </c>
      <c r="H192" s="323"/>
      <c r="I192" s="323"/>
      <c r="J192" s="323"/>
      <c r="K192" s="323"/>
      <c r="L192" s="323"/>
      <c r="M192" s="323"/>
      <c r="N192" s="323"/>
      <c r="O192" s="323"/>
      <c r="P192" s="639">
        <v>1600</v>
      </c>
      <c r="Q192" s="641">
        <v>219.7</v>
      </c>
      <c r="R192" s="31" t="s">
        <v>838</v>
      </c>
      <c r="S192" s="325">
        <v>77</v>
      </c>
      <c r="T192" s="217">
        <v>44</v>
      </c>
    </row>
    <row r="193" spans="1:20" ht="94.5" x14ac:dyDescent="0.25">
      <c r="A193" s="700"/>
      <c r="B193" s="326">
        <v>3</v>
      </c>
      <c r="C193" s="327" t="s">
        <v>839</v>
      </c>
      <c r="D193" s="328">
        <v>2020</v>
      </c>
      <c r="E193" s="328" t="s">
        <v>39</v>
      </c>
      <c r="F193" s="323">
        <f>H193+J193+L193+N193+P193</f>
        <v>600</v>
      </c>
      <c r="G193" s="323">
        <f t="shared" ref="G193:G205" si="25">I193+K193+M193+O193+Q193</f>
        <v>53</v>
      </c>
      <c r="H193" s="329"/>
      <c r="I193" s="329"/>
      <c r="J193" s="329"/>
      <c r="K193" s="329"/>
      <c r="L193" s="329"/>
      <c r="M193" s="329"/>
      <c r="N193" s="329"/>
      <c r="O193" s="329"/>
      <c r="P193" s="330">
        <v>600</v>
      </c>
      <c r="Q193" s="638">
        <v>53</v>
      </c>
      <c r="R193" s="328" t="s">
        <v>49</v>
      </c>
      <c r="S193" s="331">
        <v>12</v>
      </c>
      <c r="T193" s="217">
        <v>1</v>
      </c>
    </row>
    <row r="194" spans="1:20" ht="204" customHeight="1" x14ac:dyDescent="0.25">
      <c r="A194" s="700"/>
      <c r="B194" s="326">
        <v>4</v>
      </c>
      <c r="C194" s="327" t="s">
        <v>806</v>
      </c>
      <c r="D194" s="328">
        <v>2020</v>
      </c>
      <c r="E194" s="328" t="s">
        <v>39</v>
      </c>
      <c r="F194" s="329"/>
      <c r="G194" s="323">
        <f t="shared" si="25"/>
        <v>0</v>
      </c>
      <c r="H194" s="329"/>
      <c r="I194" s="329"/>
      <c r="J194" s="329"/>
      <c r="K194" s="329"/>
      <c r="L194" s="329"/>
      <c r="M194" s="329"/>
      <c r="N194" s="329"/>
      <c r="O194" s="329"/>
      <c r="P194" s="328"/>
      <c r="Q194" s="328"/>
      <c r="R194" s="328" t="s">
        <v>892</v>
      </c>
      <c r="S194" s="331">
        <v>60</v>
      </c>
      <c r="T194" s="217">
        <v>27</v>
      </c>
    </row>
    <row r="195" spans="1:20" ht="204.75" x14ac:dyDescent="0.25">
      <c r="A195" s="700"/>
      <c r="B195" s="326">
        <v>5</v>
      </c>
      <c r="C195" s="269" t="s">
        <v>1047</v>
      </c>
      <c r="D195" s="328">
        <v>2020</v>
      </c>
      <c r="E195" s="328" t="s">
        <v>39</v>
      </c>
      <c r="F195" s="329"/>
      <c r="G195" s="323">
        <f t="shared" si="25"/>
        <v>0</v>
      </c>
      <c r="H195" s="329"/>
      <c r="I195" s="329"/>
      <c r="J195" s="329"/>
      <c r="K195" s="329"/>
      <c r="L195" s="329"/>
      <c r="M195" s="329"/>
      <c r="N195" s="329"/>
      <c r="O195" s="329"/>
      <c r="P195" s="328"/>
      <c r="Q195" s="328"/>
      <c r="R195" s="328" t="s">
        <v>1048</v>
      </c>
      <c r="S195" s="331">
        <v>560</v>
      </c>
      <c r="T195" s="217">
        <v>193</v>
      </c>
    </row>
    <row r="196" spans="1:20" ht="90" x14ac:dyDescent="0.25">
      <c r="A196" s="700"/>
      <c r="B196" s="413">
        <v>6</v>
      </c>
      <c r="C196" s="414" t="s">
        <v>50</v>
      </c>
      <c r="D196" s="415">
        <v>2020</v>
      </c>
      <c r="E196" s="415" t="s">
        <v>841</v>
      </c>
      <c r="F196" s="416">
        <f>H196+J196+L196+N196+P196</f>
        <v>700</v>
      </c>
      <c r="G196" s="323">
        <f t="shared" si="25"/>
        <v>24.2</v>
      </c>
      <c r="H196" s="416"/>
      <c r="I196" s="416"/>
      <c r="J196" s="416"/>
      <c r="K196" s="416"/>
      <c r="L196" s="416">
        <v>350</v>
      </c>
      <c r="M196" s="416">
        <v>12.1</v>
      </c>
      <c r="N196" s="416"/>
      <c r="O196" s="416"/>
      <c r="P196" s="417">
        <v>350</v>
      </c>
      <c r="Q196" s="417">
        <v>12.1</v>
      </c>
      <c r="R196" s="418" t="s">
        <v>51</v>
      </c>
      <c r="S196" s="419">
        <v>1590</v>
      </c>
      <c r="T196" s="217">
        <v>200</v>
      </c>
    </row>
    <row r="197" spans="1:20" ht="111.75" customHeight="1" x14ac:dyDescent="0.25">
      <c r="A197" s="700"/>
      <c r="B197" s="407">
        <v>7</v>
      </c>
      <c r="C197" s="408" t="s">
        <v>1220</v>
      </c>
      <c r="D197" s="409">
        <v>2020</v>
      </c>
      <c r="E197" s="393" t="s">
        <v>39</v>
      </c>
      <c r="F197" s="410"/>
      <c r="G197" s="323">
        <f t="shared" si="25"/>
        <v>0</v>
      </c>
      <c r="H197" s="410"/>
      <c r="I197" s="410"/>
      <c r="J197" s="410"/>
      <c r="K197" s="410"/>
      <c r="L197" s="410"/>
      <c r="M197" s="410"/>
      <c r="N197" s="410"/>
      <c r="O197" s="410"/>
      <c r="P197" s="411"/>
      <c r="Q197" s="411"/>
      <c r="R197" s="411" t="s">
        <v>52</v>
      </c>
      <c r="S197" s="412">
        <v>3600</v>
      </c>
      <c r="T197" s="217">
        <v>3100</v>
      </c>
    </row>
    <row r="198" spans="1:20" ht="105" x14ac:dyDescent="0.25">
      <c r="A198" s="700"/>
      <c r="B198" s="326">
        <v>8</v>
      </c>
      <c r="C198" s="334" t="s">
        <v>53</v>
      </c>
      <c r="D198" s="335">
        <v>2020</v>
      </c>
      <c r="E198" s="328" t="s">
        <v>39</v>
      </c>
      <c r="F198" s="329"/>
      <c r="G198" s="323">
        <f t="shared" si="25"/>
        <v>0</v>
      </c>
      <c r="H198" s="329"/>
      <c r="I198" s="329"/>
      <c r="J198" s="329"/>
      <c r="K198" s="329"/>
      <c r="L198" s="329"/>
      <c r="M198" s="329"/>
      <c r="N198" s="329"/>
      <c r="O198" s="329"/>
      <c r="P198" s="328"/>
      <c r="Q198" s="328"/>
      <c r="R198" s="332" t="s">
        <v>54</v>
      </c>
      <c r="S198" s="331" t="s">
        <v>55</v>
      </c>
      <c r="T198" s="217" t="s">
        <v>1295</v>
      </c>
    </row>
    <row r="199" spans="1:20" ht="162.75" customHeight="1" x14ac:dyDescent="0.25">
      <c r="A199" s="700"/>
      <c r="B199" s="326">
        <v>9</v>
      </c>
      <c r="C199" s="336" t="s">
        <v>56</v>
      </c>
      <c r="D199" s="328">
        <v>2020</v>
      </c>
      <c r="E199" s="328" t="s">
        <v>57</v>
      </c>
      <c r="F199" s="329"/>
      <c r="G199" s="323">
        <f t="shared" si="25"/>
        <v>156.30000000000001</v>
      </c>
      <c r="H199" s="329"/>
      <c r="I199" s="329"/>
      <c r="J199" s="329"/>
      <c r="K199" s="329"/>
      <c r="L199" s="329"/>
      <c r="M199" s="329"/>
      <c r="N199" s="329"/>
      <c r="O199" s="329"/>
      <c r="P199" s="328"/>
      <c r="Q199" s="330">
        <v>156.30000000000001</v>
      </c>
      <c r="R199" s="337" t="s">
        <v>58</v>
      </c>
      <c r="S199" s="331">
        <v>760</v>
      </c>
      <c r="T199" s="217">
        <v>179</v>
      </c>
    </row>
    <row r="200" spans="1:20" ht="94.5" x14ac:dyDescent="0.25">
      <c r="A200" s="700"/>
      <c r="B200" s="326">
        <v>10</v>
      </c>
      <c r="C200" s="338" t="s">
        <v>1049</v>
      </c>
      <c r="D200" s="268">
        <v>2020</v>
      </c>
      <c r="E200" s="321" t="s">
        <v>59</v>
      </c>
      <c r="F200" s="329"/>
      <c r="G200" s="323">
        <f t="shared" si="25"/>
        <v>16</v>
      </c>
      <c r="H200" s="329"/>
      <c r="I200" s="329"/>
      <c r="J200" s="329"/>
      <c r="K200" s="329"/>
      <c r="L200" s="329"/>
      <c r="M200" s="329"/>
      <c r="N200" s="329"/>
      <c r="O200" s="329"/>
      <c r="P200" s="328"/>
      <c r="Q200" s="330">
        <v>16</v>
      </c>
      <c r="R200" s="339" t="s">
        <v>60</v>
      </c>
      <c r="S200" s="325">
        <v>3</v>
      </c>
      <c r="T200" s="217">
        <v>19</v>
      </c>
    </row>
    <row r="201" spans="1:20" ht="126" x14ac:dyDescent="0.25">
      <c r="A201" s="696"/>
      <c r="B201" s="326">
        <v>11</v>
      </c>
      <c r="C201" s="333" t="s">
        <v>61</v>
      </c>
      <c r="D201" s="268">
        <v>2020</v>
      </c>
      <c r="E201" s="321" t="s">
        <v>59</v>
      </c>
      <c r="F201" s="329"/>
      <c r="G201" s="323">
        <f t="shared" si="25"/>
        <v>0</v>
      </c>
      <c r="H201" s="329"/>
      <c r="I201" s="329"/>
      <c r="J201" s="329"/>
      <c r="K201" s="329"/>
      <c r="L201" s="329"/>
      <c r="M201" s="329"/>
      <c r="N201" s="329"/>
      <c r="O201" s="329"/>
      <c r="P201" s="328"/>
      <c r="Q201" s="328"/>
      <c r="R201" s="711" t="s">
        <v>62</v>
      </c>
      <c r="S201" s="712"/>
      <c r="T201" s="216"/>
    </row>
    <row r="202" spans="1:20" ht="111.75" customHeight="1" x14ac:dyDescent="0.25">
      <c r="A202" s="673" t="s">
        <v>191</v>
      </c>
      <c r="B202" s="422">
        <v>1</v>
      </c>
      <c r="C202" s="414" t="s">
        <v>650</v>
      </c>
      <c r="D202" s="415">
        <v>2020</v>
      </c>
      <c r="E202" s="415" t="s">
        <v>39</v>
      </c>
      <c r="F202" s="416">
        <f>H202+J202+L202+N202+P202</f>
        <v>1600</v>
      </c>
      <c r="G202" s="323">
        <f t="shared" si="25"/>
        <v>318.5</v>
      </c>
      <c r="H202" s="416"/>
      <c r="I202" s="416"/>
      <c r="J202" s="416"/>
      <c r="K202" s="416"/>
      <c r="L202" s="416"/>
      <c r="M202" s="416"/>
      <c r="N202" s="416"/>
      <c r="O202" s="416"/>
      <c r="P202" s="417">
        <v>1600</v>
      </c>
      <c r="Q202" s="417">
        <v>318.5</v>
      </c>
      <c r="R202" s="423" t="s">
        <v>63</v>
      </c>
      <c r="S202" s="424">
        <v>29</v>
      </c>
      <c r="T202" s="217">
        <v>19</v>
      </c>
    </row>
    <row r="203" spans="1:20" ht="147" customHeight="1" x14ac:dyDescent="0.25">
      <c r="A203" s="674"/>
      <c r="B203" s="420">
        <v>2</v>
      </c>
      <c r="C203" s="408" t="s">
        <v>64</v>
      </c>
      <c r="D203" s="32">
        <v>2020</v>
      </c>
      <c r="E203" s="393" t="s">
        <v>39</v>
      </c>
      <c r="F203" s="410"/>
      <c r="G203" s="323">
        <f t="shared" si="25"/>
        <v>0</v>
      </c>
      <c r="H203" s="410"/>
      <c r="I203" s="410"/>
      <c r="J203" s="410"/>
      <c r="K203" s="410"/>
      <c r="L203" s="410"/>
      <c r="M203" s="410"/>
      <c r="N203" s="410"/>
      <c r="O203" s="410"/>
      <c r="P203" s="411"/>
      <c r="Q203" s="411"/>
      <c r="R203" s="421" t="s">
        <v>471</v>
      </c>
      <c r="S203" s="412">
        <v>1</v>
      </c>
      <c r="T203" s="217">
        <v>0</v>
      </c>
    </row>
    <row r="204" spans="1:20" ht="272.25" customHeight="1" x14ac:dyDescent="0.25">
      <c r="A204" s="674"/>
      <c r="B204" s="340">
        <v>3</v>
      </c>
      <c r="C204" s="338" t="s">
        <v>727</v>
      </c>
      <c r="D204" s="268">
        <v>2020</v>
      </c>
      <c r="E204" s="321" t="s">
        <v>39</v>
      </c>
      <c r="F204" s="329"/>
      <c r="G204" s="323">
        <f t="shared" si="25"/>
        <v>0</v>
      </c>
      <c r="H204" s="329"/>
      <c r="I204" s="329"/>
      <c r="J204" s="329"/>
      <c r="K204" s="329"/>
      <c r="L204" s="329"/>
      <c r="M204" s="329"/>
      <c r="N204" s="329"/>
      <c r="O204" s="329"/>
      <c r="P204" s="328"/>
      <c r="Q204" s="328"/>
      <c r="R204" s="341" t="s">
        <v>472</v>
      </c>
      <c r="S204" s="325">
        <v>1</v>
      </c>
      <c r="T204" s="217">
        <v>0</v>
      </c>
    </row>
    <row r="205" spans="1:20" ht="154.5" customHeight="1" x14ac:dyDescent="0.25">
      <c r="A205" s="675"/>
      <c r="B205" s="340">
        <v>4</v>
      </c>
      <c r="C205" s="342" t="s">
        <v>65</v>
      </c>
      <c r="D205" s="268">
        <v>2020</v>
      </c>
      <c r="E205" s="321" t="s">
        <v>39</v>
      </c>
      <c r="F205" s="329"/>
      <c r="G205" s="323">
        <f t="shared" si="25"/>
        <v>0</v>
      </c>
      <c r="H205" s="329"/>
      <c r="I205" s="329"/>
      <c r="J205" s="329"/>
      <c r="K205" s="329"/>
      <c r="L205" s="329"/>
      <c r="M205" s="329"/>
      <c r="N205" s="329"/>
      <c r="O205" s="329"/>
      <c r="P205" s="328"/>
      <c r="Q205" s="328"/>
      <c r="R205" s="341" t="s">
        <v>66</v>
      </c>
      <c r="S205" s="325">
        <v>1</v>
      </c>
      <c r="T205" s="217">
        <v>0</v>
      </c>
    </row>
    <row r="206" spans="1:20" ht="15.75" x14ac:dyDescent="0.2">
      <c r="A206" s="343"/>
      <c r="B206" s="344"/>
      <c r="C206" s="345" t="s">
        <v>604</v>
      </c>
      <c r="D206" s="346"/>
      <c r="E206" s="346"/>
      <c r="F206" s="347">
        <f>H206+J206+L206+N206+P206</f>
        <v>4500</v>
      </c>
      <c r="G206" s="347">
        <f>I206+K206+M206+O206+Q206</f>
        <v>787.7</v>
      </c>
      <c r="H206" s="347">
        <f>SUM(H191:H205)</f>
        <v>0</v>
      </c>
      <c r="I206" s="347">
        <f t="shared" ref="I206:Q206" si="26">SUM(I191:I205)</f>
        <v>0</v>
      </c>
      <c r="J206" s="347">
        <f t="shared" si="26"/>
        <v>0</v>
      </c>
      <c r="K206" s="347">
        <f t="shared" si="26"/>
        <v>0</v>
      </c>
      <c r="L206" s="347">
        <f t="shared" si="26"/>
        <v>350</v>
      </c>
      <c r="M206" s="347">
        <f t="shared" si="26"/>
        <v>12.1</v>
      </c>
      <c r="N206" s="347">
        <f t="shared" si="26"/>
        <v>0</v>
      </c>
      <c r="O206" s="347">
        <f t="shared" si="26"/>
        <v>0</v>
      </c>
      <c r="P206" s="347">
        <f t="shared" si="26"/>
        <v>4150</v>
      </c>
      <c r="Q206" s="347">
        <f t="shared" si="26"/>
        <v>775.6</v>
      </c>
      <c r="R206" s="346"/>
      <c r="S206" s="348"/>
      <c r="T206" s="216"/>
    </row>
    <row r="207" spans="1:20" ht="15.75" customHeight="1" x14ac:dyDescent="0.25">
      <c r="A207" s="676" t="s">
        <v>469</v>
      </c>
      <c r="B207" s="677"/>
      <c r="C207" s="677"/>
      <c r="D207" s="677"/>
      <c r="E207" s="677"/>
      <c r="F207" s="677"/>
      <c r="G207" s="677"/>
      <c r="H207" s="677"/>
      <c r="I207" s="677"/>
      <c r="J207" s="677"/>
      <c r="K207" s="677"/>
      <c r="L207" s="677"/>
      <c r="M207" s="677"/>
      <c r="N207" s="677"/>
      <c r="O207" s="677"/>
      <c r="P207" s="677"/>
      <c r="Q207" s="677"/>
      <c r="R207" s="677"/>
      <c r="S207" s="678"/>
      <c r="T207" s="216"/>
    </row>
    <row r="208" spans="1:20" ht="66.75" customHeight="1" x14ac:dyDescent="0.25">
      <c r="A208" s="684" t="s">
        <v>893</v>
      </c>
      <c r="B208" s="69">
        <v>1</v>
      </c>
      <c r="C208" s="70" t="s">
        <v>470</v>
      </c>
      <c r="D208" s="52">
        <v>2020</v>
      </c>
      <c r="E208" s="33" t="s">
        <v>46</v>
      </c>
      <c r="F208" s="234">
        <f t="shared" ref="F208:F209" si="27">SUM(H208:P208)</f>
        <v>20</v>
      </c>
      <c r="G208" s="233">
        <f>I208+K208+M208+O208+Q208</f>
        <v>0</v>
      </c>
      <c r="H208" s="235"/>
      <c r="I208" s="235"/>
      <c r="J208" s="235"/>
      <c r="K208" s="236"/>
      <c r="L208" s="124">
        <v>10</v>
      </c>
      <c r="M208" s="124"/>
      <c r="N208" s="233">
        <v>10</v>
      </c>
      <c r="O208" s="233"/>
      <c r="P208" s="235"/>
      <c r="Q208" s="235"/>
      <c r="R208" s="13" t="s">
        <v>107</v>
      </c>
      <c r="S208" s="52">
        <v>2</v>
      </c>
      <c r="T208" s="217">
        <v>0</v>
      </c>
    </row>
    <row r="209" spans="1:20" ht="78" customHeight="1" x14ac:dyDescent="0.25">
      <c r="A209" s="671"/>
      <c r="B209" s="52">
        <v>2</v>
      </c>
      <c r="C209" s="71" t="s">
        <v>1050</v>
      </c>
      <c r="D209" s="52">
        <v>2020</v>
      </c>
      <c r="E209" s="33" t="s">
        <v>46</v>
      </c>
      <c r="F209" s="234">
        <f t="shared" si="27"/>
        <v>50</v>
      </c>
      <c r="G209" s="233">
        <f t="shared" ref="G209:G211" si="28">I209+K209+M209+O209+Q209</f>
        <v>0</v>
      </c>
      <c r="H209" s="236"/>
      <c r="I209" s="236"/>
      <c r="J209" s="236"/>
      <c r="K209" s="236"/>
      <c r="L209" s="124">
        <v>50</v>
      </c>
      <c r="M209" s="124"/>
      <c r="N209" s="236"/>
      <c r="O209" s="236"/>
      <c r="P209" s="236"/>
      <c r="Q209" s="236"/>
      <c r="R209" s="13" t="s">
        <v>67</v>
      </c>
      <c r="S209" s="52">
        <v>500</v>
      </c>
      <c r="T209" s="217">
        <v>500</v>
      </c>
    </row>
    <row r="210" spans="1:20" ht="63" x14ac:dyDescent="0.25">
      <c r="A210" s="671"/>
      <c r="B210" s="52">
        <v>3</v>
      </c>
      <c r="C210" s="177" t="s">
        <v>895</v>
      </c>
      <c r="D210" s="52">
        <v>2020</v>
      </c>
      <c r="E210" s="13" t="s">
        <v>894</v>
      </c>
      <c r="F210" s="234">
        <f>H210+J210+L210+N210+P210</f>
        <v>100</v>
      </c>
      <c r="G210" s="233">
        <f t="shared" si="28"/>
        <v>0</v>
      </c>
      <c r="H210" s="236"/>
      <c r="I210" s="236"/>
      <c r="J210" s="236"/>
      <c r="K210" s="236"/>
      <c r="L210" s="394">
        <v>100</v>
      </c>
      <c r="M210" s="586"/>
      <c r="N210" s="236"/>
      <c r="O210" s="236"/>
      <c r="P210" s="236"/>
      <c r="Q210" s="236"/>
      <c r="R210" s="13" t="s">
        <v>107</v>
      </c>
      <c r="S210" s="52">
        <v>1</v>
      </c>
      <c r="T210" s="217">
        <v>1</v>
      </c>
    </row>
    <row r="211" spans="1:20" ht="63" x14ac:dyDescent="0.25">
      <c r="A211" s="672"/>
      <c r="B211" s="52">
        <v>4</v>
      </c>
      <c r="C211" s="177" t="s">
        <v>733</v>
      </c>
      <c r="D211" s="52">
        <v>2020</v>
      </c>
      <c r="E211" s="13" t="s">
        <v>894</v>
      </c>
      <c r="F211" s="234">
        <f>H211+J211+L211+N211+P211</f>
        <v>50</v>
      </c>
      <c r="G211" s="233">
        <f t="shared" si="28"/>
        <v>0</v>
      </c>
      <c r="H211" s="236"/>
      <c r="I211" s="236"/>
      <c r="J211" s="236"/>
      <c r="K211" s="236"/>
      <c r="L211" s="394">
        <v>50</v>
      </c>
      <c r="M211" s="586"/>
      <c r="N211" s="236"/>
      <c r="O211" s="236"/>
      <c r="P211" s="236"/>
      <c r="Q211" s="236"/>
      <c r="R211" s="13" t="s">
        <v>107</v>
      </c>
      <c r="S211" s="52">
        <v>1</v>
      </c>
      <c r="T211" s="217">
        <v>1</v>
      </c>
    </row>
    <row r="212" spans="1:20" ht="15.75" x14ac:dyDescent="0.25">
      <c r="A212" s="73"/>
      <c r="B212" s="72"/>
      <c r="C212" s="76" t="s">
        <v>341</v>
      </c>
      <c r="D212" s="14"/>
      <c r="E212" s="16"/>
      <c r="F212" s="125">
        <f>H212+J212+L212+N212+P212</f>
        <v>220</v>
      </c>
      <c r="G212" s="125">
        <f>I212+K212+M212+O212+Q212</f>
        <v>0</v>
      </c>
      <c r="H212" s="125">
        <f t="shared" ref="H212:Q212" si="29">SUM(H208:H209)</f>
        <v>0</v>
      </c>
      <c r="I212" s="125">
        <f t="shared" si="29"/>
        <v>0</v>
      </c>
      <c r="J212" s="125">
        <f t="shared" si="29"/>
        <v>0</v>
      </c>
      <c r="K212" s="125">
        <f t="shared" si="29"/>
        <v>0</v>
      </c>
      <c r="L212" s="125">
        <f>SUM(L208:L211)</f>
        <v>210</v>
      </c>
      <c r="M212" s="125">
        <f t="shared" si="29"/>
        <v>0</v>
      </c>
      <c r="N212" s="125">
        <f t="shared" si="29"/>
        <v>10</v>
      </c>
      <c r="O212" s="125">
        <f t="shared" si="29"/>
        <v>0</v>
      </c>
      <c r="P212" s="125">
        <f t="shared" si="29"/>
        <v>0</v>
      </c>
      <c r="Q212" s="125">
        <f t="shared" si="29"/>
        <v>0</v>
      </c>
      <c r="R212" s="74"/>
      <c r="S212" s="75"/>
      <c r="T212" s="603"/>
    </row>
    <row r="213" spans="1:20" ht="15.75" customHeight="1" x14ac:dyDescent="0.25">
      <c r="A213" s="717" t="s">
        <v>68</v>
      </c>
      <c r="B213" s="718"/>
      <c r="C213" s="718"/>
      <c r="D213" s="718"/>
      <c r="E213" s="718"/>
      <c r="F213" s="718"/>
      <c r="G213" s="718"/>
      <c r="H213" s="718"/>
      <c r="I213" s="718"/>
      <c r="J213" s="718"/>
      <c r="K213" s="718"/>
      <c r="L213" s="718"/>
      <c r="M213" s="718"/>
      <c r="N213" s="718"/>
      <c r="O213" s="718"/>
      <c r="P213" s="718"/>
      <c r="Q213" s="718"/>
      <c r="R213" s="718"/>
      <c r="S213" s="718"/>
      <c r="T213" s="719"/>
    </row>
    <row r="214" spans="1:20" ht="15.75" customHeight="1" x14ac:dyDescent="0.25">
      <c r="A214" s="717" t="s">
        <v>473</v>
      </c>
      <c r="B214" s="718"/>
      <c r="C214" s="718"/>
      <c r="D214" s="718"/>
      <c r="E214" s="718"/>
      <c r="F214" s="718"/>
      <c r="G214" s="718"/>
      <c r="H214" s="718"/>
      <c r="I214" s="718"/>
      <c r="J214" s="718"/>
      <c r="K214" s="718"/>
      <c r="L214" s="718"/>
      <c r="M214" s="718"/>
      <c r="N214" s="718"/>
      <c r="O214" s="718"/>
      <c r="P214" s="718"/>
      <c r="Q214" s="718"/>
      <c r="R214" s="718"/>
      <c r="S214" s="718"/>
      <c r="T214" s="719"/>
    </row>
    <row r="215" spans="1:20" ht="102.75" customHeight="1" x14ac:dyDescent="0.25">
      <c r="A215" s="349" t="s">
        <v>735</v>
      </c>
      <c r="B215" s="271">
        <v>1</v>
      </c>
      <c r="C215" s="18" t="s">
        <v>737</v>
      </c>
      <c r="D215" s="271">
        <v>2020</v>
      </c>
      <c r="E215" s="271" t="s">
        <v>190</v>
      </c>
      <c r="F215" s="38">
        <f>SUM(H215:P215)</f>
        <v>100</v>
      </c>
      <c r="G215" s="38">
        <f>I215+K215+M215+O215+Q215</f>
        <v>0</v>
      </c>
      <c r="H215" s="38"/>
      <c r="I215" s="38"/>
      <c r="J215" s="271"/>
      <c r="K215" s="587"/>
      <c r="L215" s="38">
        <v>100</v>
      </c>
      <c r="M215" s="38"/>
      <c r="N215" s="271"/>
      <c r="O215" s="587"/>
      <c r="P215" s="271"/>
      <c r="Q215" s="587"/>
      <c r="R215" s="271" t="s">
        <v>736</v>
      </c>
      <c r="S215" s="271">
        <v>3</v>
      </c>
      <c r="T215" s="217">
        <v>0</v>
      </c>
    </row>
    <row r="216" spans="1:20" ht="88.5" customHeight="1" x14ac:dyDescent="0.25">
      <c r="A216" s="699" t="s">
        <v>343</v>
      </c>
      <c r="B216" s="178" t="s">
        <v>70</v>
      </c>
      <c r="C216" s="267" t="s">
        <v>344</v>
      </c>
      <c r="D216" s="268">
        <v>2020</v>
      </c>
      <c r="E216" s="268" t="s">
        <v>157</v>
      </c>
      <c r="F216" s="179">
        <f>SUM(H216:P216)</f>
        <v>200</v>
      </c>
      <c r="G216" s="38">
        <f t="shared" ref="G216:G237" si="30">I216+K216+M216+O216+Q216</f>
        <v>0</v>
      </c>
      <c r="H216" s="179"/>
      <c r="I216" s="179"/>
      <c r="J216" s="179"/>
      <c r="K216" s="179"/>
      <c r="L216" s="179">
        <v>200</v>
      </c>
      <c r="M216" s="179">
        <v>0</v>
      </c>
      <c r="N216" s="179"/>
      <c r="O216" s="179"/>
      <c r="P216" s="179"/>
      <c r="Q216" s="611"/>
      <c r="R216" s="180" t="s">
        <v>345</v>
      </c>
      <c r="S216" s="271">
        <v>5</v>
      </c>
      <c r="T216" s="217">
        <v>1</v>
      </c>
    </row>
    <row r="217" spans="1:20" ht="78.75" customHeight="1" x14ac:dyDescent="0.25">
      <c r="A217" s="700"/>
      <c r="B217" s="685">
        <v>2</v>
      </c>
      <c r="C217" s="688" t="s">
        <v>753</v>
      </c>
      <c r="D217" s="691">
        <v>2020</v>
      </c>
      <c r="E217" s="321" t="s">
        <v>157</v>
      </c>
      <c r="F217" s="350">
        <f>SUM(H217:P217)</f>
        <v>642.70000000000005</v>
      </c>
      <c r="G217" s="38">
        <f t="shared" si="30"/>
        <v>42.7</v>
      </c>
      <c r="H217" s="350"/>
      <c r="I217" s="350"/>
      <c r="J217" s="350"/>
      <c r="K217" s="350"/>
      <c r="L217" s="350">
        <v>600</v>
      </c>
      <c r="M217" s="350">
        <v>42.7</v>
      </c>
      <c r="N217" s="350"/>
      <c r="O217" s="350"/>
      <c r="P217" s="350"/>
      <c r="Q217" s="612"/>
      <c r="R217" s="351" t="s">
        <v>185</v>
      </c>
      <c r="S217" s="271">
        <v>25</v>
      </c>
      <c r="T217" s="217">
        <v>5</v>
      </c>
    </row>
    <row r="218" spans="1:20" ht="47.25" x14ac:dyDescent="0.25">
      <c r="A218" s="700"/>
      <c r="B218" s="686"/>
      <c r="C218" s="689"/>
      <c r="D218" s="692"/>
      <c r="E218" s="321" t="s">
        <v>355</v>
      </c>
      <c r="F218" s="350">
        <f>L218</f>
        <v>180</v>
      </c>
      <c r="G218" s="38">
        <f t="shared" si="30"/>
        <v>0</v>
      </c>
      <c r="H218" s="350"/>
      <c r="I218" s="350"/>
      <c r="J218" s="350"/>
      <c r="K218" s="350"/>
      <c r="L218" s="350">
        <v>180</v>
      </c>
      <c r="M218" s="350">
        <v>0</v>
      </c>
      <c r="N218" s="350"/>
      <c r="O218" s="350"/>
      <c r="P218" s="350"/>
      <c r="Q218" s="612"/>
      <c r="R218" s="351" t="s">
        <v>185</v>
      </c>
      <c r="S218" s="271">
        <v>13</v>
      </c>
      <c r="T218" s="217">
        <v>0</v>
      </c>
    </row>
    <row r="219" spans="1:20" ht="63" x14ac:dyDescent="0.25">
      <c r="A219" s="700"/>
      <c r="B219" s="686"/>
      <c r="C219" s="689"/>
      <c r="D219" s="692"/>
      <c r="E219" s="321" t="s">
        <v>30</v>
      </c>
      <c r="F219" s="350">
        <f>L219</f>
        <v>100</v>
      </c>
      <c r="G219" s="38">
        <f t="shared" si="30"/>
        <v>0</v>
      </c>
      <c r="H219" s="350"/>
      <c r="I219" s="350"/>
      <c r="J219" s="350"/>
      <c r="K219" s="350"/>
      <c r="L219" s="350">
        <v>100</v>
      </c>
      <c r="M219" s="350">
        <v>0</v>
      </c>
      <c r="N219" s="350"/>
      <c r="O219" s="350"/>
      <c r="P219" s="350"/>
      <c r="Q219" s="612"/>
      <c r="R219" s="351" t="s">
        <v>185</v>
      </c>
      <c r="S219" s="271">
        <v>10</v>
      </c>
      <c r="T219" s="217">
        <v>0</v>
      </c>
    </row>
    <row r="220" spans="1:20" ht="54.75" customHeight="1" x14ac:dyDescent="0.25">
      <c r="A220" s="700"/>
      <c r="B220" s="687"/>
      <c r="C220" s="690"/>
      <c r="D220" s="693"/>
      <c r="E220" s="321" t="s">
        <v>401</v>
      </c>
      <c r="F220" s="350">
        <f>L220</f>
        <v>300</v>
      </c>
      <c r="G220" s="38">
        <f t="shared" si="30"/>
        <v>0</v>
      </c>
      <c r="H220" s="350"/>
      <c r="I220" s="350"/>
      <c r="J220" s="350"/>
      <c r="K220" s="350"/>
      <c r="L220" s="350">
        <v>300</v>
      </c>
      <c r="M220" s="350">
        <v>0</v>
      </c>
      <c r="N220" s="350"/>
      <c r="O220" s="350"/>
      <c r="P220" s="350"/>
      <c r="Q220" s="612"/>
      <c r="R220" s="351" t="s">
        <v>185</v>
      </c>
      <c r="S220" s="271">
        <v>13</v>
      </c>
      <c r="T220" s="217">
        <v>0</v>
      </c>
    </row>
    <row r="221" spans="1:20" ht="66" customHeight="1" x14ac:dyDescent="0.25">
      <c r="A221" s="696"/>
      <c r="B221" s="318">
        <v>3</v>
      </c>
      <c r="C221" s="304" t="s">
        <v>346</v>
      </c>
      <c r="D221" s="305">
        <v>2020</v>
      </c>
      <c r="E221" s="321" t="s">
        <v>353</v>
      </c>
      <c r="F221" s="352">
        <v>0</v>
      </c>
      <c r="G221" s="38">
        <f t="shared" si="30"/>
        <v>0</v>
      </c>
      <c r="H221" s="352"/>
      <c r="I221" s="352"/>
      <c r="J221" s="352"/>
      <c r="K221" s="352"/>
      <c r="L221" s="352">
        <v>0</v>
      </c>
      <c r="M221" s="352"/>
      <c r="N221" s="352"/>
      <c r="O221" s="352"/>
      <c r="P221" s="352"/>
      <c r="Q221" s="352"/>
      <c r="R221" s="305" t="s">
        <v>347</v>
      </c>
      <c r="S221" s="181">
        <v>25</v>
      </c>
      <c r="T221" s="217">
        <v>0</v>
      </c>
    </row>
    <row r="222" spans="1:20" ht="63" x14ac:dyDescent="0.25">
      <c r="A222" s="684" t="s">
        <v>69</v>
      </c>
      <c r="B222" s="399">
        <v>1</v>
      </c>
      <c r="C222" s="400" t="s">
        <v>348</v>
      </c>
      <c r="D222" s="401">
        <v>2020</v>
      </c>
      <c r="E222" s="415" t="s">
        <v>349</v>
      </c>
      <c r="F222" s="430">
        <v>0</v>
      </c>
      <c r="G222" s="38">
        <f t="shared" si="30"/>
        <v>0</v>
      </c>
      <c r="H222" s="430"/>
      <c r="I222" s="430"/>
      <c r="J222" s="430"/>
      <c r="K222" s="430"/>
      <c r="L222" s="430">
        <v>0</v>
      </c>
      <c r="M222" s="430"/>
      <c r="N222" s="430"/>
      <c r="O222" s="430"/>
      <c r="P222" s="430"/>
      <c r="Q222" s="430"/>
      <c r="R222" s="401" t="s">
        <v>107</v>
      </c>
      <c r="S222" s="431">
        <v>5</v>
      </c>
      <c r="T222" s="217">
        <v>6</v>
      </c>
    </row>
    <row r="223" spans="1:20" ht="86.25" customHeight="1" x14ac:dyDescent="0.25">
      <c r="A223" s="672"/>
      <c r="B223" s="425">
        <v>2</v>
      </c>
      <c r="C223" s="426" t="s">
        <v>350</v>
      </c>
      <c r="D223" s="427">
        <v>2020</v>
      </c>
      <c r="E223" s="409" t="s">
        <v>190</v>
      </c>
      <c r="F223" s="428">
        <v>60</v>
      </c>
      <c r="G223" s="38">
        <f t="shared" si="30"/>
        <v>57.1</v>
      </c>
      <c r="H223" s="428"/>
      <c r="I223" s="428"/>
      <c r="J223" s="428"/>
      <c r="K223" s="428"/>
      <c r="L223" s="428">
        <v>60</v>
      </c>
      <c r="M223" s="428">
        <v>57.1</v>
      </c>
      <c r="N223" s="428"/>
      <c r="O223" s="428"/>
      <c r="P223" s="428"/>
      <c r="Q223" s="613"/>
      <c r="R223" s="427" t="s">
        <v>107</v>
      </c>
      <c r="S223" s="429">
        <v>1</v>
      </c>
      <c r="T223" s="217">
        <v>5</v>
      </c>
    </row>
    <row r="224" spans="1:20" ht="89.25" x14ac:dyDescent="0.25">
      <c r="A224" s="272" t="s">
        <v>896</v>
      </c>
      <c r="B224" s="37" t="s">
        <v>70</v>
      </c>
      <c r="C224" s="18" t="s">
        <v>351</v>
      </c>
      <c r="D224" s="52">
        <v>2020</v>
      </c>
      <c r="E224" s="212" t="s">
        <v>352</v>
      </c>
      <c r="F224" s="38">
        <f>L224</f>
        <v>1267</v>
      </c>
      <c r="G224" s="38">
        <f t="shared" si="30"/>
        <v>484.38</v>
      </c>
      <c r="H224" s="38"/>
      <c r="I224" s="38"/>
      <c r="J224" s="38"/>
      <c r="K224" s="38"/>
      <c r="L224" s="38">
        <v>1267</v>
      </c>
      <c r="M224" s="38">
        <v>484.38</v>
      </c>
      <c r="N224" s="38"/>
      <c r="O224" s="38"/>
      <c r="P224" s="38"/>
      <c r="Q224" s="38"/>
      <c r="R224" s="271" t="s">
        <v>596</v>
      </c>
      <c r="S224" s="271">
        <v>14</v>
      </c>
      <c r="T224" s="635" t="s">
        <v>313</v>
      </c>
    </row>
    <row r="225" spans="1:20" ht="101.25" customHeight="1" x14ac:dyDescent="0.25">
      <c r="A225" s="265" t="s">
        <v>897</v>
      </c>
      <c r="B225" s="52">
        <v>1</v>
      </c>
      <c r="C225" s="18" t="s">
        <v>354</v>
      </c>
      <c r="D225" s="271">
        <v>2020</v>
      </c>
      <c r="E225" s="47" t="s">
        <v>355</v>
      </c>
      <c r="F225" s="198">
        <v>64</v>
      </c>
      <c r="G225" s="38">
        <f t="shared" si="30"/>
        <v>2.5</v>
      </c>
      <c r="H225" s="47"/>
      <c r="I225" s="47"/>
      <c r="J225" s="47"/>
      <c r="K225" s="47"/>
      <c r="L225" s="198">
        <v>64</v>
      </c>
      <c r="M225" s="198">
        <v>2.5</v>
      </c>
      <c r="N225" s="47"/>
      <c r="O225" s="47"/>
      <c r="P225" s="271"/>
      <c r="Q225" s="587"/>
      <c r="R225" s="271" t="s">
        <v>1051</v>
      </c>
      <c r="S225" s="271">
        <v>8</v>
      </c>
      <c r="T225" s="635" t="s">
        <v>70</v>
      </c>
    </row>
    <row r="226" spans="1:20" ht="54" customHeight="1" x14ac:dyDescent="0.25">
      <c r="A226" s="265" t="s">
        <v>898</v>
      </c>
      <c r="B226" s="52">
        <v>1</v>
      </c>
      <c r="C226" s="18" t="s">
        <v>356</v>
      </c>
      <c r="D226" s="271">
        <v>2020</v>
      </c>
      <c r="E226" s="47" t="s">
        <v>355</v>
      </c>
      <c r="F226" s="198">
        <v>50</v>
      </c>
      <c r="G226" s="38">
        <f t="shared" si="30"/>
        <v>0</v>
      </c>
      <c r="H226" s="47"/>
      <c r="I226" s="47"/>
      <c r="J226" s="47"/>
      <c r="K226" s="47"/>
      <c r="L226" s="198">
        <v>50</v>
      </c>
      <c r="M226" s="198"/>
      <c r="N226" s="47"/>
      <c r="O226" s="47"/>
      <c r="P226" s="271"/>
      <c r="Q226" s="587"/>
      <c r="R226" s="271" t="s">
        <v>357</v>
      </c>
      <c r="S226" s="271">
        <v>5</v>
      </c>
      <c r="T226" s="635" t="s">
        <v>1294</v>
      </c>
    </row>
    <row r="227" spans="1:20" ht="132" customHeight="1" x14ac:dyDescent="0.25">
      <c r="A227" s="18" t="s">
        <v>900</v>
      </c>
      <c r="B227" s="52">
        <v>1</v>
      </c>
      <c r="C227" s="18" t="s">
        <v>749</v>
      </c>
      <c r="D227" s="271">
        <v>2020</v>
      </c>
      <c r="E227" s="47" t="s">
        <v>355</v>
      </c>
      <c r="F227" s="198">
        <f>L227</f>
        <v>35.024000000000001</v>
      </c>
      <c r="G227" s="38">
        <f t="shared" si="30"/>
        <v>10.4</v>
      </c>
      <c r="H227" s="47"/>
      <c r="I227" s="47"/>
      <c r="J227" s="47"/>
      <c r="K227" s="47"/>
      <c r="L227" s="198">
        <v>35.024000000000001</v>
      </c>
      <c r="M227" s="198">
        <v>10.4</v>
      </c>
      <c r="N227" s="47"/>
      <c r="O227" s="47"/>
      <c r="P227" s="271"/>
      <c r="Q227" s="587"/>
      <c r="R227" s="459" t="s">
        <v>1096</v>
      </c>
      <c r="S227" s="271" t="s">
        <v>750</v>
      </c>
      <c r="T227" s="637" t="s">
        <v>1296</v>
      </c>
    </row>
    <row r="228" spans="1:20" ht="118.5" customHeight="1" x14ac:dyDescent="0.25">
      <c r="A228" s="265" t="s">
        <v>901</v>
      </c>
      <c r="B228" s="52">
        <v>1</v>
      </c>
      <c r="C228" s="18" t="s">
        <v>358</v>
      </c>
      <c r="D228" s="271">
        <v>2020</v>
      </c>
      <c r="E228" s="47" t="s">
        <v>355</v>
      </c>
      <c r="F228" s="198">
        <v>61.1</v>
      </c>
      <c r="G228" s="38">
        <f t="shared" si="30"/>
        <v>0.9</v>
      </c>
      <c r="H228" s="47"/>
      <c r="I228" s="47"/>
      <c r="J228" s="47"/>
      <c r="K228" s="47"/>
      <c r="L228" s="198">
        <v>61.1</v>
      </c>
      <c r="M228" s="198">
        <v>0.9</v>
      </c>
      <c r="N228" s="47"/>
      <c r="O228" s="47"/>
      <c r="P228" s="271"/>
      <c r="Q228" s="587"/>
      <c r="R228" s="271" t="s">
        <v>899</v>
      </c>
      <c r="S228" s="271">
        <v>5</v>
      </c>
      <c r="T228" s="635" t="s">
        <v>70</v>
      </c>
    </row>
    <row r="229" spans="1:20" ht="78.75" x14ac:dyDescent="0.25">
      <c r="A229" s="694" t="s">
        <v>1103</v>
      </c>
      <c r="B229" s="462">
        <v>1</v>
      </c>
      <c r="C229" s="163" t="s">
        <v>1106</v>
      </c>
      <c r="D229" s="162">
        <v>2020</v>
      </c>
      <c r="E229" s="162" t="s">
        <v>157</v>
      </c>
      <c r="F229" s="464">
        <f t="shared" ref="F229:F237" si="31">H229+J229++++++++++++L229+N229+P229</f>
        <v>50</v>
      </c>
      <c r="G229" s="38">
        <f t="shared" si="30"/>
        <v>0</v>
      </c>
      <c r="H229" s="47"/>
      <c r="I229" s="47"/>
      <c r="J229" s="47"/>
      <c r="K229" s="47"/>
      <c r="L229" s="198">
        <v>50</v>
      </c>
      <c r="M229" s="198"/>
      <c r="N229" s="47"/>
      <c r="O229" s="47"/>
      <c r="P229" s="462"/>
      <c r="Q229" s="587"/>
      <c r="R229" s="462" t="s">
        <v>1107</v>
      </c>
      <c r="S229" s="462">
        <v>1</v>
      </c>
      <c r="T229" s="217">
        <v>0</v>
      </c>
    </row>
    <row r="230" spans="1:20" ht="78.75" x14ac:dyDescent="0.25">
      <c r="A230" s="695"/>
      <c r="B230" s="462">
        <v>2</v>
      </c>
      <c r="C230" s="163" t="s">
        <v>1108</v>
      </c>
      <c r="D230" s="162">
        <v>2020</v>
      </c>
      <c r="E230" s="162" t="s">
        <v>157</v>
      </c>
      <c r="F230" s="464">
        <f t="shared" si="31"/>
        <v>30</v>
      </c>
      <c r="G230" s="38">
        <f t="shared" si="30"/>
        <v>0</v>
      </c>
      <c r="H230" s="47"/>
      <c r="I230" s="47"/>
      <c r="J230" s="47"/>
      <c r="K230" s="47"/>
      <c r="L230" s="198">
        <v>30</v>
      </c>
      <c r="M230" s="198"/>
      <c r="N230" s="47"/>
      <c r="O230" s="47"/>
      <c r="P230" s="462"/>
      <c r="Q230" s="587"/>
      <c r="R230" s="462" t="s">
        <v>1109</v>
      </c>
      <c r="S230" s="462">
        <v>20</v>
      </c>
      <c r="T230" s="217">
        <v>0</v>
      </c>
    </row>
    <row r="231" spans="1:20" ht="78.75" x14ac:dyDescent="0.25">
      <c r="A231" s="695"/>
      <c r="B231" s="462">
        <v>3</v>
      </c>
      <c r="C231" s="163" t="s">
        <v>1110</v>
      </c>
      <c r="D231" s="162">
        <v>2020</v>
      </c>
      <c r="E231" s="162" t="s">
        <v>157</v>
      </c>
      <c r="F231" s="464">
        <f t="shared" si="31"/>
        <v>50</v>
      </c>
      <c r="G231" s="38">
        <f t="shared" si="30"/>
        <v>0</v>
      </c>
      <c r="H231" s="47"/>
      <c r="I231" s="47"/>
      <c r="J231" s="47"/>
      <c r="K231" s="47"/>
      <c r="L231" s="198">
        <v>50</v>
      </c>
      <c r="M231" s="198">
        <v>0</v>
      </c>
      <c r="N231" s="47"/>
      <c r="O231" s="47"/>
      <c r="P231" s="462"/>
      <c r="Q231" s="587"/>
      <c r="R231" s="462" t="s">
        <v>1111</v>
      </c>
      <c r="S231" s="462">
        <v>1</v>
      </c>
      <c r="T231" s="217">
        <v>0</v>
      </c>
    </row>
    <row r="232" spans="1:20" ht="94.5" x14ac:dyDescent="0.25">
      <c r="A232" s="696"/>
      <c r="B232" s="462">
        <v>4</v>
      </c>
      <c r="C232" s="163" t="s">
        <v>1113</v>
      </c>
      <c r="D232" s="162">
        <v>2020</v>
      </c>
      <c r="E232" s="162" t="s">
        <v>157</v>
      </c>
      <c r="F232" s="464">
        <f t="shared" si="31"/>
        <v>100</v>
      </c>
      <c r="G232" s="38">
        <f t="shared" si="30"/>
        <v>0</v>
      </c>
      <c r="H232" s="47"/>
      <c r="I232" s="47"/>
      <c r="J232" s="47"/>
      <c r="K232" s="47"/>
      <c r="L232" s="198">
        <v>100</v>
      </c>
      <c r="M232" s="198">
        <v>0</v>
      </c>
      <c r="N232" s="47"/>
      <c r="O232" s="47"/>
      <c r="P232" s="462"/>
      <c r="Q232" s="587"/>
      <c r="R232" s="462" t="s">
        <v>1114</v>
      </c>
      <c r="S232" s="462">
        <v>1</v>
      </c>
      <c r="T232" s="217">
        <v>0</v>
      </c>
    </row>
    <row r="233" spans="1:20" ht="98.25" customHeight="1" x14ac:dyDescent="0.25">
      <c r="A233" s="163" t="s">
        <v>1115</v>
      </c>
      <c r="B233" s="462">
        <v>1</v>
      </c>
      <c r="C233" s="163" t="s">
        <v>1116</v>
      </c>
      <c r="D233" s="162">
        <v>2020</v>
      </c>
      <c r="E233" s="162" t="s">
        <v>1100</v>
      </c>
      <c r="F233" s="464">
        <f t="shared" si="31"/>
        <v>40</v>
      </c>
      <c r="G233" s="38">
        <f t="shared" si="30"/>
        <v>0</v>
      </c>
      <c r="H233" s="47"/>
      <c r="I233" s="47"/>
      <c r="J233" s="47"/>
      <c r="K233" s="47"/>
      <c r="L233" s="198">
        <v>40</v>
      </c>
      <c r="M233" s="198">
        <v>0</v>
      </c>
      <c r="N233" s="47"/>
      <c r="O233" s="47"/>
      <c r="P233" s="462"/>
      <c r="Q233" s="587"/>
      <c r="R233" s="462" t="s">
        <v>1117</v>
      </c>
      <c r="S233" s="462">
        <v>20</v>
      </c>
      <c r="T233" s="217">
        <v>0</v>
      </c>
    </row>
    <row r="234" spans="1:20" ht="66" customHeight="1" x14ac:dyDescent="0.25">
      <c r="A234" s="163" t="s">
        <v>1118</v>
      </c>
      <c r="B234" s="462">
        <v>1</v>
      </c>
      <c r="C234" s="163" t="s">
        <v>1119</v>
      </c>
      <c r="D234" s="162">
        <v>2020</v>
      </c>
      <c r="E234" s="162" t="s">
        <v>834</v>
      </c>
      <c r="F234" s="464">
        <f t="shared" si="31"/>
        <v>150</v>
      </c>
      <c r="G234" s="38">
        <f t="shared" si="30"/>
        <v>0</v>
      </c>
      <c r="H234" s="47"/>
      <c r="I234" s="47"/>
      <c r="J234" s="47"/>
      <c r="K234" s="47"/>
      <c r="L234" s="198">
        <v>150</v>
      </c>
      <c r="M234" s="198">
        <v>0</v>
      </c>
      <c r="N234" s="47"/>
      <c r="O234" s="47"/>
      <c r="P234" s="462"/>
      <c r="Q234" s="587"/>
      <c r="R234" s="462" t="s">
        <v>1128</v>
      </c>
      <c r="S234" s="462">
        <v>2</v>
      </c>
      <c r="T234" s="217">
        <v>0</v>
      </c>
    </row>
    <row r="235" spans="1:20" ht="150" customHeight="1" x14ac:dyDescent="0.25">
      <c r="A235" s="697" t="s">
        <v>1132</v>
      </c>
      <c r="B235" s="462">
        <v>1</v>
      </c>
      <c r="C235" s="163" t="s">
        <v>1133</v>
      </c>
      <c r="D235" s="162">
        <v>2020</v>
      </c>
      <c r="E235" s="162" t="s">
        <v>1120</v>
      </c>
      <c r="F235" s="464">
        <f t="shared" si="31"/>
        <v>50</v>
      </c>
      <c r="G235" s="38">
        <f t="shared" si="30"/>
        <v>0</v>
      </c>
      <c r="H235" s="47"/>
      <c r="I235" s="47"/>
      <c r="J235" s="47"/>
      <c r="K235" s="47"/>
      <c r="L235" s="198">
        <v>50</v>
      </c>
      <c r="M235" s="198">
        <v>0</v>
      </c>
      <c r="N235" s="47"/>
      <c r="O235" s="47"/>
      <c r="P235" s="462"/>
      <c r="Q235" s="587"/>
      <c r="R235" s="462" t="s">
        <v>1121</v>
      </c>
      <c r="S235" s="462">
        <v>30</v>
      </c>
      <c r="T235" s="217">
        <v>0</v>
      </c>
    </row>
    <row r="236" spans="1:20" ht="94.5" x14ac:dyDescent="0.25">
      <c r="A236" s="698"/>
      <c r="B236" s="462">
        <v>2</v>
      </c>
      <c r="C236" s="163" t="s">
        <v>1122</v>
      </c>
      <c r="D236" s="162">
        <v>2020</v>
      </c>
      <c r="E236" s="162" t="s">
        <v>1123</v>
      </c>
      <c r="F236" s="464">
        <f t="shared" si="31"/>
        <v>30</v>
      </c>
      <c r="G236" s="38">
        <f t="shared" si="30"/>
        <v>0</v>
      </c>
      <c r="H236" s="47"/>
      <c r="I236" s="47"/>
      <c r="J236" s="47"/>
      <c r="K236" s="47"/>
      <c r="L236" s="198">
        <v>30</v>
      </c>
      <c r="M236" s="198">
        <v>0</v>
      </c>
      <c r="N236" s="47"/>
      <c r="O236" s="47"/>
      <c r="P236" s="462"/>
      <c r="Q236" s="587"/>
      <c r="R236" s="462" t="s">
        <v>1112</v>
      </c>
      <c r="S236" s="462">
        <v>1000</v>
      </c>
      <c r="T236" s="217">
        <v>0</v>
      </c>
    </row>
    <row r="237" spans="1:20" ht="141.75" x14ac:dyDescent="0.25">
      <c r="A237" s="163" t="s">
        <v>1124</v>
      </c>
      <c r="B237" s="462">
        <v>1</v>
      </c>
      <c r="C237" s="163" t="s">
        <v>1125</v>
      </c>
      <c r="D237" s="162">
        <v>2020</v>
      </c>
      <c r="E237" s="162" t="s">
        <v>1126</v>
      </c>
      <c r="F237" s="464">
        <f t="shared" si="31"/>
        <v>300</v>
      </c>
      <c r="G237" s="38">
        <f t="shared" si="30"/>
        <v>0</v>
      </c>
      <c r="H237" s="47"/>
      <c r="I237" s="47"/>
      <c r="J237" s="47"/>
      <c r="K237" s="47"/>
      <c r="L237" s="198">
        <v>300</v>
      </c>
      <c r="M237" s="198">
        <v>0</v>
      </c>
      <c r="N237" s="47"/>
      <c r="O237" s="47"/>
      <c r="P237" s="462"/>
      <c r="Q237" s="587"/>
      <c r="R237" s="462" t="s">
        <v>1127</v>
      </c>
      <c r="S237" s="462">
        <v>20</v>
      </c>
      <c r="T237" s="217">
        <v>0</v>
      </c>
    </row>
    <row r="238" spans="1:20" ht="15.75" x14ac:dyDescent="0.25">
      <c r="A238" s="15"/>
      <c r="B238" s="14"/>
      <c r="C238" s="15" t="s">
        <v>342</v>
      </c>
      <c r="D238" s="14"/>
      <c r="E238" s="14"/>
      <c r="F238" s="17">
        <f>H238+J238+L238+N238+P238</f>
        <v>3817.1239999999998</v>
      </c>
      <c r="G238" s="17">
        <f>I238+K238+M238+O238+Q238</f>
        <v>597.98</v>
      </c>
      <c r="H238" s="17">
        <f>SUM(H215:H237)</f>
        <v>0</v>
      </c>
      <c r="I238" s="17">
        <f t="shared" ref="I238:Q238" si="32">SUM(I215:I237)</f>
        <v>0</v>
      </c>
      <c r="J238" s="17">
        <f t="shared" si="32"/>
        <v>0</v>
      </c>
      <c r="K238" s="17">
        <f t="shared" si="32"/>
        <v>0</v>
      </c>
      <c r="L238" s="17">
        <f t="shared" si="32"/>
        <v>3817.1239999999998</v>
      </c>
      <c r="M238" s="17">
        <f t="shared" si="32"/>
        <v>597.98</v>
      </c>
      <c r="N238" s="17">
        <f t="shared" si="32"/>
        <v>0</v>
      </c>
      <c r="O238" s="17">
        <f t="shared" si="32"/>
        <v>0</v>
      </c>
      <c r="P238" s="17">
        <f t="shared" si="32"/>
        <v>0</v>
      </c>
      <c r="Q238" s="17">
        <f t="shared" si="32"/>
        <v>0</v>
      </c>
      <c r="R238" s="99"/>
      <c r="S238" s="14"/>
      <c r="T238" s="216"/>
    </row>
    <row r="239" spans="1:20" ht="15.75" customHeight="1" x14ac:dyDescent="0.25">
      <c r="A239" s="717" t="s">
        <v>474</v>
      </c>
      <c r="B239" s="718"/>
      <c r="C239" s="718"/>
      <c r="D239" s="718"/>
      <c r="E239" s="718"/>
      <c r="F239" s="718"/>
      <c r="G239" s="718"/>
      <c r="H239" s="718"/>
      <c r="I239" s="718"/>
      <c r="J239" s="718"/>
      <c r="K239" s="718"/>
      <c r="L239" s="718"/>
      <c r="M239" s="718"/>
      <c r="N239" s="718"/>
      <c r="O239" s="718"/>
      <c r="P239" s="718"/>
      <c r="Q239" s="718"/>
      <c r="R239" s="718"/>
      <c r="S239" s="718"/>
      <c r="T239" s="719"/>
    </row>
    <row r="240" spans="1:20" ht="89.25" customHeight="1" x14ac:dyDescent="0.25">
      <c r="A240" s="266" t="s">
        <v>874</v>
      </c>
      <c r="B240" s="33" t="s">
        <v>70</v>
      </c>
      <c r="C240" s="272" t="s">
        <v>651</v>
      </c>
      <c r="D240" s="273">
        <v>2020</v>
      </c>
      <c r="E240" s="273" t="s">
        <v>71</v>
      </c>
      <c r="F240" s="124">
        <v>9770</v>
      </c>
      <c r="G240" s="124">
        <f>I240+K240+M240+O240+Q240</f>
        <v>0</v>
      </c>
      <c r="H240" s="124">
        <v>0</v>
      </c>
      <c r="I240" s="124"/>
      <c r="J240" s="124">
        <v>0</v>
      </c>
      <c r="K240" s="124"/>
      <c r="L240" s="124">
        <v>9770</v>
      </c>
      <c r="M240" s="124"/>
      <c r="N240" s="124">
        <v>0</v>
      </c>
      <c r="O240" s="124"/>
      <c r="P240" s="124">
        <v>0</v>
      </c>
      <c r="Q240" s="124"/>
      <c r="R240" s="273" t="s">
        <v>1027</v>
      </c>
      <c r="S240" s="273">
        <v>1</v>
      </c>
      <c r="T240" s="217">
        <v>0</v>
      </c>
    </row>
    <row r="241" spans="1:20" ht="144" customHeight="1" x14ac:dyDescent="0.25">
      <c r="A241" s="684" t="s">
        <v>72</v>
      </c>
      <c r="B241" s="33" t="s">
        <v>70</v>
      </c>
      <c r="C241" s="451" t="s">
        <v>1080</v>
      </c>
      <c r="D241" s="273">
        <v>2020</v>
      </c>
      <c r="E241" s="273" t="s">
        <v>71</v>
      </c>
      <c r="F241" s="124">
        <v>4000</v>
      </c>
      <c r="G241" s="124">
        <f t="shared" ref="G241:G242" si="33">I241+K241+M241+O241+Q241</f>
        <v>1891.5</v>
      </c>
      <c r="H241" s="124">
        <v>0</v>
      </c>
      <c r="I241" s="124"/>
      <c r="J241" s="124">
        <v>0</v>
      </c>
      <c r="K241" s="124"/>
      <c r="L241" s="124">
        <v>4000</v>
      </c>
      <c r="M241" s="124">
        <v>1891.5</v>
      </c>
      <c r="N241" s="124">
        <v>0</v>
      </c>
      <c r="O241" s="124"/>
      <c r="P241" s="124">
        <v>0</v>
      </c>
      <c r="Q241" s="124"/>
      <c r="R241" s="273" t="s">
        <v>73</v>
      </c>
      <c r="S241" s="273" t="s">
        <v>74</v>
      </c>
      <c r="T241" s="659" t="s">
        <v>74</v>
      </c>
    </row>
    <row r="242" spans="1:20" ht="97.5" customHeight="1" x14ac:dyDescent="0.25">
      <c r="A242" s="671"/>
      <c r="B242" s="33" t="s">
        <v>84</v>
      </c>
      <c r="C242" s="272" t="s">
        <v>75</v>
      </c>
      <c r="D242" s="273">
        <v>2020</v>
      </c>
      <c r="E242" s="273" t="s">
        <v>71</v>
      </c>
      <c r="F242" s="124">
        <v>20</v>
      </c>
      <c r="G242" s="124">
        <f t="shared" si="33"/>
        <v>0</v>
      </c>
      <c r="H242" s="124">
        <v>0</v>
      </c>
      <c r="I242" s="124"/>
      <c r="J242" s="124">
        <v>0</v>
      </c>
      <c r="K242" s="124"/>
      <c r="L242" s="124">
        <v>20</v>
      </c>
      <c r="M242" s="124"/>
      <c r="N242" s="124">
        <v>0</v>
      </c>
      <c r="O242" s="124"/>
      <c r="P242" s="124">
        <v>0</v>
      </c>
      <c r="Q242" s="124"/>
      <c r="R242" s="273" t="s">
        <v>76</v>
      </c>
      <c r="S242" s="273">
        <v>2</v>
      </c>
      <c r="T242" s="217">
        <v>0</v>
      </c>
    </row>
    <row r="243" spans="1:20" ht="15.75" x14ac:dyDescent="0.25">
      <c r="A243" s="272"/>
      <c r="B243" s="34"/>
      <c r="C243" s="36" t="s">
        <v>77</v>
      </c>
      <c r="D243" s="24"/>
      <c r="E243" s="35"/>
      <c r="F243" s="231">
        <f>H243+J243+L243+N243+P243</f>
        <v>13790</v>
      </c>
      <c r="G243" s="231">
        <f>I243+K243+M243+O243+Q243</f>
        <v>1891.5</v>
      </c>
      <c r="H243" s="231">
        <f t="shared" ref="H243:Q243" si="34">SUM(H240:H242)</f>
        <v>0</v>
      </c>
      <c r="I243" s="231">
        <f t="shared" si="34"/>
        <v>0</v>
      </c>
      <c r="J243" s="231">
        <f t="shared" si="34"/>
        <v>0</v>
      </c>
      <c r="K243" s="231">
        <f t="shared" si="34"/>
        <v>0</v>
      </c>
      <c r="L243" s="231">
        <f t="shared" si="34"/>
        <v>13790</v>
      </c>
      <c r="M243" s="231">
        <f t="shared" si="34"/>
        <v>1891.5</v>
      </c>
      <c r="N243" s="231">
        <f t="shared" si="34"/>
        <v>0</v>
      </c>
      <c r="O243" s="231">
        <f t="shared" si="34"/>
        <v>0</v>
      </c>
      <c r="P243" s="231">
        <f t="shared" si="34"/>
        <v>0</v>
      </c>
      <c r="Q243" s="231">
        <f t="shared" si="34"/>
        <v>0</v>
      </c>
      <c r="R243" s="36"/>
      <c r="S243" s="24"/>
      <c r="T243" s="216"/>
    </row>
    <row r="244" spans="1:20" ht="15.75" customHeight="1" x14ac:dyDescent="0.25">
      <c r="A244" s="782" t="s">
        <v>475</v>
      </c>
      <c r="B244" s="761"/>
      <c r="C244" s="761"/>
      <c r="D244" s="761"/>
      <c r="E244" s="761"/>
      <c r="F244" s="761"/>
      <c r="G244" s="761"/>
      <c r="H244" s="761"/>
      <c r="I244" s="761"/>
      <c r="J244" s="761"/>
      <c r="K244" s="761"/>
      <c r="L244" s="761"/>
      <c r="M244" s="761"/>
      <c r="N244" s="761"/>
      <c r="O244" s="761"/>
      <c r="P244" s="761"/>
      <c r="Q244" s="761"/>
      <c r="R244" s="761"/>
      <c r="S244" s="761"/>
      <c r="T244" s="783"/>
    </row>
    <row r="245" spans="1:20" ht="78.75" x14ac:dyDescent="0.25">
      <c r="A245" s="681" t="s">
        <v>72</v>
      </c>
      <c r="B245" s="305">
        <v>1</v>
      </c>
      <c r="C245" s="304" t="s">
        <v>652</v>
      </c>
      <c r="D245" s="305">
        <v>2020</v>
      </c>
      <c r="E245" s="310" t="s">
        <v>653</v>
      </c>
      <c r="F245" s="306">
        <f>H245+J245+L245+N245+P245</f>
        <v>200</v>
      </c>
      <c r="G245" s="306">
        <f>I245+K245+M245+O245+Q245</f>
        <v>73</v>
      </c>
      <c r="H245" s="306"/>
      <c r="I245" s="306"/>
      <c r="J245" s="306"/>
      <c r="K245" s="306"/>
      <c r="L245" s="306">
        <v>100</v>
      </c>
      <c r="M245" s="306"/>
      <c r="N245" s="306"/>
      <c r="O245" s="306"/>
      <c r="P245" s="306">
        <v>100</v>
      </c>
      <c r="Q245" s="306">
        <v>73</v>
      </c>
      <c r="R245" s="305" t="s">
        <v>78</v>
      </c>
      <c r="S245" s="353">
        <v>70</v>
      </c>
      <c r="T245" s="217">
        <v>17</v>
      </c>
    </row>
    <row r="246" spans="1:20" ht="56.25" customHeight="1" x14ac:dyDescent="0.25">
      <c r="A246" s="682"/>
      <c r="B246" s="305">
        <v>2</v>
      </c>
      <c r="C246" s="304" t="s">
        <v>79</v>
      </c>
      <c r="D246" s="305">
        <v>2020</v>
      </c>
      <c r="E246" s="310" t="s">
        <v>902</v>
      </c>
      <c r="F246" s="306">
        <f>H246+J246+L246+N246+P246</f>
        <v>300</v>
      </c>
      <c r="G246" s="306">
        <f t="shared" ref="G246:G248" si="35">I246+K246+M246+O246+Q246</f>
        <v>185</v>
      </c>
      <c r="H246" s="306"/>
      <c r="I246" s="306"/>
      <c r="J246" s="306"/>
      <c r="K246" s="306"/>
      <c r="L246" s="306"/>
      <c r="M246" s="306"/>
      <c r="N246" s="306"/>
      <c r="O246" s="306"/>
      <c r="P246" s="306">
        <v>300</v>
      </c>
      <c r="Q246" s="306">
        <v>185</v>
      </c>
      <c r="R246" s="305" t="s">
        <v>78</v>
      </c>
      <c r="S246" s="353">
        <v>100</v>
      </c>
      <c r="T246" s="217">
        <v>59</v>
      </c>
    </row>
    <row r="247" spans="1:20" ht="96.75" customHeight="1" x14ac:dyDescent="0.25">
      <c r="A247" s="682"/>
      <c r="B247" s="305">
        <v>3</v>
      </c>
      <c r="C247" s="304" t="s">
        <v>654</v>
      </c>
      <c r="D247" s="305">
        <v>2020</v>
      </c>
      <c r="E247" s="310" t="s">
        <v>653</v>
      </c>
      <c r="F247" s="306">
        <f>H247+J247+L247+N247+P247</f>
        <v>300</v>
      </c>
      <c r="G247" s="306">
        <f t="shared" si="35"/>
        <v>16.100000000000001</v>
      </c>
      <c r="H247" s="306"/>
      <c r="I247" s="306"/>
      <c r="J247" s="306"/>
      <c r="K247" s="306"/>
      <c r="L247" s="306">
        <v>300</v>
      </c>
      <c r="M247" s="306">
        <v>16.100000000000001</v>
      </c>
      <c r="N247" s="306"/>
      <c r="O247" s="306"/>
      <c r="P247" s="306"/>
      <c r="Q247" s="306"/>
      <c r="R247" s="305" t="s">
        <v>477</v>
      </c>
      <c r="S247" s="353">
        <v>30</v>
      </c>
      <c r="T247" s="217">
        <v>5</v>
      </c>
    </row>
    <row r="248" spans="1:20" ht="69.75" customHeight="1" x14ac:dyDescent="0.25">
      <c r="A248" s="683"/>
      <c r="B248" s="305">
        <v>4</v>
      </c>
      <c r="C248" s="304" t="s">
        <v>80</v>
      </c>
      <c r="D248" s="305">
        <v>2020</v>
      </c>
      <c r="E248" s="310" t="s">
        <v>653</v>
      </c>
      <c r="F248" s="306">
        <f>H248+J248+L248+N248+P248</f>
        <v>300</v>
      </c>
      <c r="G248" s="306">
        <f t="shared" si="35"/>
        <v>0</v>
      </c>
      <c r="H248" s="306"/>
      <c r="I248" s="306"/>
      <c r="J248" s="306"/>
      <c r="K248" s="306"/>
      <c r="L248" s="306">
        <v>0</v>
      </c>
      <c r="M248" s="306"/>
      <c r="N248" s="306"/>
      <c r="O248" s="306"/>
      <c r="P248" s="306">
        <v>300</v>
      </c>
      <c r="Q248" s="306"/>
      <c r="R248" s="305" t="s">
        <v>477</v>
      </c>
      <c r="S248" s="353">
        <v>5</v>
      </c>
      <c r="T248" s="217">
        <v>0</v>
      </c>
    </row>
    <row r="249" spans="1:20" ht="15.75" x14ac:dyDescent="0.25">
      <c r="A249" s="432"/>
      <c r="B249" s="401"/>
      <c r="C249" s="433" t="s">
        <v>171</v>
      </c>
      <c r="D249" s="434"/>
      <c r="E249" s="435"/>
      <c r="F249" s="436">
        <f>H249+J249+L249+N249+P249</f>
        <v>1100</v>
      </c>
      <c r="G249" s="436">
        <f>I249+K249+M249+O249+Q249</f>
        <v>274.10000000000002</v>
      </c>
      <c r="H249" s="436">
        <f>SUM(H245:H248)</f>
        <v>0</v>
      </c>
      <c r="I249" s="436">
        <f t="shared" ref="I249:Q249" si="36">SUM(I245:I248)</f>
        <v>0</v>
      </c>
      <c r="J249" s="436">
        <f t="shared" si="36"/>
        <v>0</v>
      </c>
      <c r="K249" s="436">
        <f t="shared" si="36"/>
        <v>0</v>
      </c>
      <c r="L249" s="436">
        <f t="shared" si="36"/>
        <v>400</v>
      </c>
      <c r="M249" s="436">
        <f t="shared" si="36"/>
        <v>16.100000000000001</v>
      </c>
      <c r="N249" s="436">
        <f t="shared" si="36"/>
        <v>0</v>
      </c>
      <c r="O249" s="436">
        <f t="shared" si="36"/>
        <v>0</v>
      </c>
      <c r="P249" s="436">
        <f t="shared" si="36"/>
        <v>700</v>
      </c>
      <c r="Q249" s="436">
        <f t="shared" si="36"/>
        <v>258</v>
      </c>
      <c r="R249" s="433"/>
      <c r="S249" s="437"/>
      <c r="T249" s="216"/>
    </row>
    <row r="250" spans="1:20" ht="15.75" customHeight="1" x14ac:dyDescent="0.25">
      <c r="A250" s="717" t="s">
        <v>81</v>
      </c>
      <c r="B250" s="718"/>
      <c r="C250" s="718"/>
      <c r="D250" s="718"/>
      <c r="E250" s="718"/>
      <c r="F250" s="718"/>
      <c r="G250" s="718"/>
      <c r="H250" s="718"/>
      <c r="I250" s="718"/>
      <c r="J250" s="718"/>
      <c r="K250" s="718"/>
      <c r="L250" s="718"/>
      <c r="M250" s="718"/>
      <c r="N250" s="718"/>
      <c r="O250" s="718"/>
      <c r="P250" s="718"/>
      <c r="Q250" s="718"/>
      <c r="R250" s="718"/>
      <c r="S250" s="718"/>
      <c r="T250" s="719"/>
    </row>
    <row r="251" spans="1:20" ht="15.75" customHeight="1" x14ac:dyDescent="0.25">
      <c r="A251" s="717" t="s">
        <v>738</v>
      </c>
      <c r="B251" s="718"/>
      <c r="C251" s="718"/>
      <c r="D251" s="718"/>
      <c r="E251" s="718"/>
      <c r="F251" s="718"/>
      <c r="G251" s="718"/>
      <c r="H251" s="718"/>
      <c r="I251" s="718"/>
      <c r="J251" s="718"/>
      <c r="K251" s="718"/>
      <c r="L251" s="718"/>
      <c r="M251" s="718"/>
      <c r="N251" s="718"/>
      <c r="O251" s="718"/>
      <c r="P251" s="718"/>
      <c r="Q251" s="718"/>
      <c r="R251" s="718"/>
      <c r="S251" s="718"/>
      <c r="T251" s="719"/>
    </row>
    <row r="252" spans="1:20" ht="112.5" customHeight="1" x14ac:dyDescent="0.25">
      <c r="A252" s="679" t="s">
        <v>903</v>
      </c>
      <c r="B252" s="518">
        <v>1</v>
      </c>
      <c r="C252" s="102" t="s">
        <v>655</v>
      </c>
      <c r="D252" s="101">
        <v>2020</v>
      </c>
      <c r="E252" s="100" t="s">
        <v>401</v>
      </c>
      <c r="F252" s="237">
        <f>H252+J252+L252+N252+P252</f>
        <v>13591.1</v>
      </c>
      <c r="G252" s="237">
        <f>I252+K252+M252+O252+Q252</f>
        <v>5836.1490000000003</v>
      </c>
      <c r="H252" s="238">
        <v>13591.1</v>
      </c>
      <c r="I252" s="238">
        <v>5836.1490000000003</v>
      </c>
      <c r="J252" s="238"/>
      <c r="K252" s="238"/>
      <c r="L252" s="239"/>
      <c r="M252" s="239"/>
      <c r="N252" s="239"/>
      <c r="O252" s="239"/>
      <c r="P252" s="239"/>
      <c r="Q252" s="239"/>
      <c r="R252" s="100" t="s">
        <v>1052</v>
      </c>
      <c r="S252" s="101">
        <v>200</v>
      </c>
      <c r="T252" s="217">
        <v>212</v>
      </c>
    </row>
    <row r="253" spans="1:20" ht="115.5" customHeight="1" x14ac:dyDescent="0.25">
      <c r="A253" s="680"/>
      <c r="B253" s="518">
        <v>2</v>
      </c>
      <c r="C253" s="103" t="s">
        <v>402</v>
      </c>
      <c r="D253" s="101">
        <v>2020</v>
      </c>
      <c r="E253" s="100" t="s">
        <v>401</v>
      </c>
      <c r="F253" s="237">
        <f t="shared" ref="F253:F289" si="37">H253+J253+L253+N253+P253</f>
        <v>13094.6</v>
      </c>
      <c r="G253" s="237">
        <f t="shared" ref="G253:G316" si="38">I253+K253+M253+O253+Q253</f>
        <v>6499.9480000000003</v>
      </c>
      <c r="H253" s="238">
        <v>13094.6</v>
      </c>
      <c r="I253" s="238">
        <v>6499.9480000000003</v>
      </c>
      <c r="J253" s="238"/>
      <c r="K253" s="238"/>
      <c r="L253" s="239"/>
      <c r="M253" s="239"/>
      <c r="N253" s="239"/>
      <c r="O253" s="239"/>
      <c r="P253" s="239"/>
      <c r="Q253" s="239"/>
      <c r="R253" s="100" t="s">
        <v>359</v>
      </c>
      <c r="S253" s="101">
        <v>600</v>
      </c>
      <c r="T253" s="217">
        <v>737</v>
      </c>
    </row>
    <row r="254" spans="1:20" ht="188.25" customHeight="1" x14ac:dyDescent="0.25">
      <c r="A254" s="680"/>
      <c r="B254" s="518">
        <v>3</v>
      </c>
      <c r="C254" s="108" t="s">
        <v>403</v>
      </c>
      <c r="D254" s="101">
        <v>2020</v>
      </c>
      <c r="E254" s="100" t="s">
        <v>401</v>
      </c>
      <c r="F254" s="237">
        <f t="shared" si="37"/>
        <v>3117.6</v>
      </c>
      <c r="G254" s="237">
        <f t="shared" si="38"/>
        <v>1700.009</v>
      </c>
      <c r="H254" s="238">
        <v>3117.6</v>
      </c>
      <c r="I254" s="238">
        <v>1700.009</v>
      </c>
      <c r="J254" s="238"/>
      <c r="K254" s="238"/>
      <c r="L254" s="239"/>
      <c r="M254" s="239"/>
      <c r="N254" s="239"/>
      <c r="O254" s="239"/>
      <c r="P254" s="239"/>
      <c r="Q254" s="239"/>
      <c r="R254" s="100" t="s">
        <v>360</v>
      </c>
      <c r="S254" s="101">
        <v>125</v>
      </c>
      <c r="T254" s="217">
        <v>148</v>
      </c>
    </row>
    <row r="255" spans="1:20" ht="144.75" customHeight="1" x14ac:dyDescent="0.25">
      <c r="A255" s="680"/>
      <c r="B255" s="518">
        <v>4</v>
      </c>
      <c r="C255" s="108" t="s">
        <v>656</v>
      </c>
      <c r="D255" s="101">
        <v>2020</v>
      </c>
      <c r="E255" s="100" t="s">
        <v>401</v>
      </c>
      <c r="F255" s="237">
        <f t="shared" si="37"/>
        <v>494.5</v>
      </c>
      <c r="G255" s="237">
        <f t="shared" si="38"/>
        <v>219.28899999999999</v>
      </c>
      <c r="H255" s="238">
        <v>494.5</v>
      </c>
      <c r="I255" s="238">
        <v>219.28899999999999</v>
      </c>
      <c r="J255" s="238"/>
      <c r="K255" s="238"/>
      <c r="L255" s="239"/>
      <c r="M255" s="239"/>
      <c r="N255" s="239"/>
      <c r="O255" s="239"/>
      <c r="P255" s="239"/>
      <c r="Q255" s="239"/>
      <c r="R255" s="100" t="s">
        <v>361</v>
      </c>
      <c r="S255" s="101">
        <v>45</v>
      </c>
      <c r="T255" s="217">
        <v>57</v>
      </c>
    </row>
    <row r="256" spans="1:20" ht="97.5" customHeight="1" x14ac:dyDescent="0.25">
      <c r="A256" s="680"/>
      <c r="B256" s="518">
        <v>5</v>
      </c>
      <c r="C256" s="108" t="s">
        <v>404</v>
      </c>
      <c r="D256" s="101">
        <v>2020</v>
      </c>
      <c r="E256" s="100" t="s">
        <v>401</v>
      </c>
      <c r="F256" s="237">
        <f t="shared" si="37"/>
        <v>46965.3</v>
      </c>
      <c r="G256" s="237">
        <f t="shared" si="38"/>
        <v>22930.600999999999</v>
      </c>
      <c r="H256" s="238">
        <v>46965.3</v>
      </c>
      <c r="I256" s="238">
        <v>22930.600999999999</v>
      </c>
      <c r="J256" s="238"/>
      <c r="K256" s="238"/>
      <c r="L256" s="239"/>
      <c r="M256" s="239"/>
      <c r="N256" s="239"/>
      <c r="O256" s="239"/>
      <c r="P256" s="239"/>
      <c r="Q256" s="239"/>
      <c r="R256" s="100" t="s">
        <v>372</v>
      </c>
      <c r="S256" s="100">
        <v>1720</v>
      </c>
      <c r="T256" s="217">
        <v>1857</v>
      </c>
    </row>
    <row r="257" spans="1:20" ht="80.25" customHeight="1" x14ac:dyDescent="0.25">
      <c r="A257" s="680"/>
      <c r="B257" s="518">
        <v>6</v>
      </c>
      <c r="C257" s="108" t="s">
        <v>904</v>
      </c>
      <c r="D257" s="101">
        <v>2020</v>
      </c>
      <c r="E257" s="100" t="s">
        <v>401</v>
      </c>
      <c r="F257" s="237">
        <f t="shared" si="37"/>
        <v>133.30000000000001</v>
      </c>
      <c r="G257" s="237">
        <f t="shared" si="38"/>
        <v>47.2</v>
      </c>
      <c r="H257" s="238"/>
      <c r="I257" s="238"/>
      <c r="J257" s="238"/>
      <c r="K257" s="238"/>
      <c r="L257" s="239">
        <v>133.30000000000001</v>
      </c>
      <c r="M257" s="239">
        <v>47.2</v>
      </c>
      <c r="N257" s="239"/>
      <c r="O257" s="239"/>
      <c r="P257" s="239"/>
      <c r="Q257" s="239"/>
      <c r="R257" s="100" t="s">
        <v>657</v>
      </c>
      <c r="S257" s="101" t="s">
        <v>362</v>
      </c>
      <c r="T257" s="217">
        <v>42</v>
      </c>
    </row>
    <row r="258" spans="1:20" ht="94.5" x14ac:dyDescent="0.25">
      <c r="A258" s="680"/>
      <c r="B258" s="518">
        <v>7</v>
      </c>
      <c r="C258" s="103" t="s">
        <v>363</v>
      </c>
      <c r="D258" s="101">
        <v>2020</v>
      </c>
      <c r="E258" s="100" t="s">
        <v>401</v>
      </c>
      <c r="F258" s="237">
        <f t="shared" si="37"/>
        <v>6979.6</v>
      </c>
      <c r="G258" s="237">
        <f t="shared" si="38"/>
        <v>3558.6320000000001</v>
      </c>
      <c r="H258" s="238">
        <v>6979.6</v>
      </c>
      <c r="I258" s="238">
        <v>3558.6320000000001</v>
      </c>
      <c r="J258" s="238"/>
      <c r="K258" s="238"/>
      <c r="L258" s="239"/>
      <c r="M258" s="239"/>
      <c r="N258" s="239"/>
      <c r="O258" s="239"/>
      <c r="P258" s="239"/>
      <c r="Q258" s="239"/>
      <c r="R258" s="100" t="s">
        <v>364</v>
      </c>
      <c r="S258" s="100">
        <v>376</v>
      </c>
      <c r="T258" s="217">
        <v>367</v>
      </c>
    </row>
    <row r="259" spans="1:20" ht="69" customHeight="1" x14ac:dyDescent="0.25">
      <c r="A259" s="680"/>
      <c r="B259" s="518">
        <v>8</v>
      </c>
      <c r="C259" s="108" t="s">
        <v>407</v>
      </c>
      <c r="D259" s="101">
        <v>2020</v>
      </c>
      <c r="E259" s="100" t="s">
        <v>401</v>
      </c>
      <c r="F259" s="237">
        <f t="shared" si="37"/>
        <v>216510.6</v>
      </c>
      <c r="G259" s="237">
        <f t="shared" si="38"/>
        <v>68092.354000000007</v>
      </c>
      <c r="H259" s="238">
        <v>216510.6</v>
      </c>
      <c r="I259" s="238">
        <v>68092.354000000007</v>
      </c>
      <c r="J259" s="238"/>
      <c r="K259" s="238"/>
      <c r="L259" s="239"/>
      <c r="M259" s="239"/>
      <c r="N259" s="239"/>
      <c r="O259" s="239"/>
      <c r="P259" s="239"/>
      <c r="Q259" s="239"/>
      <c r="R259" s="100" t="s">
        <v>405</v>
      </c>
      <c r="S259" s="100">
        <v>20.7</v>
      </c>
      <c r="T259" s="217">
        <v>15.5</v>
      </c>
    </row>
    <row r="260" spans="1:20" ht="56.25" customHeight="1" x14ac:dyDescent="0.25">
      <c r="A260" s="680"/>
      <c r="B260" s="518">
        <v>9</v>
      </c>
      <c r="C260" s="108" t="s">
        <v>720</v>
      </c>
      <c r="D260" s="101">
        <v>2020</v>
      </c>
      <c r="E260" s="100" t="s">
        <v>401</v>
      </c>
      <c r="F260" s="237">
        <f t="shared" si="37"/>
        <v>20873.5</v>
      </c>
      <c r="G260" s="237">
        <f t="shared" si="38"/>
        <v>5092.3540000000003</v>
      </c>
      <c r="H260" s="238">
        <v>20873.5</v>
      </c>
      <c r="I260" s="238">
        <v>5092.3540000000003</v>
      </c>
      <c r="J260" s="238"/>
      <c r="K260" s="238"/>
      <c r="L260" s="239"/>
      <c r="M260" s="239"/>
      <c r="N260" s="239"/>
      <c r="O260" s="239"/>
      <c r="P260" s="239"/>
      <c r="Q260" s="239"/>
      <c r="R260" s="100" t="s">
        <v>406</v>
      </c>
      <c r="S260" s="101">
        <v>6296</v>
      </c>
      <c r="T260" s="217">
        <v>4160</v>
      </c>
    </row>
    <row r="261" spans="1:20" ht="51" customHeight="1" x14ac:dyDescent="0.25">
      <c r="A261" s="680"/>
      <c r="B261" s="518">
        <v>10</v>
      </c>
      <c r="C261" s="108" t="s">
        <v>674</v>
      </c>
      <c r="D261" s="101">
        <v>2020</v>
      </c>
      <c r="E261" s="100" t="s">
        <v>401</v>
      </c>
      <c r="F261" s="237">
        <f t="shared" si="37"/>
        <v>195.1</v>
      </c>
      <c r="G261" s="237">
        <f t="shared" si="38"/>
        <v>85.346000000000004</v>
      </c>
      <c r="H261" s="238">
        <v>195.1</v>
      </c>
      <c r="I261" s="238">
        <v>85.346000000000004</v>
      </c>
      <c r="J261" s="238"/>
      <c r="K261" s="238"/>
      <c r="L261" s="239"/>
      <c r="M261" s="239"/>
      <c r="N261" s="239"/>
      <c r="O261" s="239"/>
      <c r="P261" s="239"/>
      <c r="Q261" s="239"/>
      <c r="R261" s="100" t="s">
        <v>365</v>
      </c>
      <c r="S261" s="100">
        <v>93</v>
      </c>
      <c r="T261" s="217">
        <v>36</v>
      </c>
    </row>
    <row r="262" spans="1:20" ht="63" x14ac:dyDescent="0.25">
      <c r="A262" s="680"/>
      <c r="B262" s="518">
        <v>11</v>
      </c>
      <c r="C262" s="108" t="s">
        <v>605</v>
      </c>
      <c r="D262" s="101">
        <v>2020</v>
      </c>
      <c r="E262" s="90" t="s">
        <v>401</v>
      </c>
      <c r="F262" s="237">
        <f t="shared" si="37"/>
        <v>40</v>
      </c>
      <c r="G262" s="237">
        <f t="shared" si="38"/>
        <v>5.7679999999999998</v>
      </c>
      <c r="H262" s="238"/>
      <c r="I262" s="238"/>
      <c r="J262" s="238"/>
      <c r="K262" s="238"/>
      <c r="L262" s="239">
        <v>40</v>
      </c>
      <c r="M262" s="239">
        <v>5.7679999999999998</v>
      </c>
      <c r="N262" s="239"/>
      <c r="O262" s="239"/>
      <c r="P262" s="239"/>
      <c r="Q262" s="239"/>
      <c r="R262" s="100" t="s">
        <v>366</v>
      </c>
      <c r="S262" s="101">
        <v>5</v>
      </c>
      <c r="T262" s="217">
        <v>4</v>
      </c>
    </row>
    <row r="263" spans="1:20" ht="69" customHeight="1" x14ac:dyDescent="0.25">
      <c r="A263" s="680"/>
      <c r="B263" s="518">
        <v>12</v>
      </c>
      <c r="C263" s="108" t="s">
        <v>606</v>
      </c>
      <c r="D263" s="101">
        <v>2020</v>
      </c>
      <c r="E263" s="100" t="s">
        <v>401</v>
      </c>
      <c r="F263" s="237">
        <f t="shared" si="37"/>
        <v>15</v>
      </c>
      <c r="G263" s="237">
        <f t="shared" si="38"/>
        <v>12</v>
      </c>
      <c r="H263" s="238"/>
      <c r="I263" s="238"/>
      <c r="J263" s="238"/>
      <c r="K263" s="238"/>
      <c r="L263" s="239">
        <v>15</v>
      </c>
      <c r="M263" s="239">
        <v>12</v>
      </c>
      <c r="N263" s="239"/>
      <c r="O263" s="239"/>
      <c r="P263" s="239"/>
      <c r="Q263" s="239"/>
      <c r="R263" s="100" t="s">
        <v>607</v>
      </c>
      <c r="S263" s="100">
        <v>5</v>
      </c>
      <c r="T263" s="217">
        <v>4</v>
      </c>
    </row>
    <row r="264" spans="1:20" ht="131.25" customHeight="1" x14ac:dyDescent="0.25">
      <c r="A264" s="680"/>
      <c r="B264" s="518">
        <v>13</v>
      </c>
      <c r="C264" s="94" t="s">
        <v>905</v>
      </c>
      <c r="D264" s="101">
        <v>2020</v>
      </c>
      <c r="E264" s="100" t="s">
        <v>401</v>
      </c>
      <c r="F264" s="237">
        <f t="shared" si="37"/>
        <v>6</v>
      </c>
      <c r="G264" s="237">
        <f t="shared" si="38"/>
        <v>0</v>
      </c>
      <c r="H264" s="238"/>
      <c r="I264" s="238"/>
      <c r="J264" s="238"/>
      <c r="K264" s="238"/>
      <c r="L264" s="239">
        <v>6</v>
      </c>
      <c r="M264" s="239"/>
      <c r="N264" s="239"/>
      <c r="O264" s="239"/>
      <c r="P264" s="239"/>
      <c r="Q264" s="239"/>
      <c r="R264" s="100" t="s">
        <v>387</v>
      </c>
      <c r="S264" s="101">
        <v>2</v>
      </c>
      <c r="T264" s="217">
        <v>0</v>
      </c>
    </row>
    <row r="265" spans="1:20" ht="63" x14ac:dyDescent="0.25">
      <c r="A265" s="680"/>
      <c r="B265" s="518">
        <v>14</v>
      </c>
      <c r="C265" s="272" t="s">
        <v>608</v>
      </c>
      <c r="D265" s="105">
        <v>2020</v>
      </c>
      <c r="E265" s="197" t="s">
        <v>401</v>
      </c>
      <c r="F265" s="237">
        <f t="shared" si="37"/>
        <v>100</v>
      </c>
      <c r="G265" s="237">
        <f t="shared" si="38"/>
        <v>59.151000000000003</v>
      </c>
      <c r="H265" s="238"/>
      <c r="I265" s="238"/>
      <c r="J265" s="238"/>
      <c r="K265" s="238"/>
      <c r="L265" s="240">
        <v>100</v>
      </c>
      <c r="M265" s="240">
        <v>59.151000000000003</v>
      </c>
      <c r="N265" s="240"/>
      <c r="O265" s="240"/>
      <c r="P265" s="240"/>
      <c r="Q265" s="240"/>
      <c r="R265" s="197" t="s">
        <v>906</v>
      </c>
      <c r="S265" s="105">
        <v>17</v>
      </c>
      <c r="T265" s="217">
        <v>13</v>
      </c>
    </row>
    <row r="266" spans="1:20" ht="84.75" customHeight="1" x14ac:dyDescent="0.25">
      <c r="A266" s="680"/>
      <c r="B266" s="518">
        <v>15</v>
      </c>
      <c r="C266" s="272" t="s">
        <v>708</v>
      </c>
      <c r="D266" s="105">
        <v>2020</v>
      </c>
      <c r="E266" s="197" t="s">
        <v>401</v>
      </c>
      <c r="F266" s="237">
        <f t="shared" si="37"/>
        <v>7.2</v>
      </c>
      <c r="G266" s="237">
        <f t="shared" si="38"/>
        <v>1.284</v>
      </c>
      <c r="H266" s="238"/>
      <c r="I266" s="238"/>
      <c r="J266" s="238"/>
      <c r="K266" s="238"/>
      <c r="L266" s="240">
        <v>7.2</v>
      </c>
      <c r="M266" s="240">
        <v>1.284</v>
      </c>
      <c r="N266" s="240"/>
      <c r="O266" s="240"/>
      <c r="P266" s="240"/>
      <c r="Q266" s="240"/>
      <c r="R266" s="197" t="s">
        <v>906</v>
      </c>
      <c r="S266" s="197">
        <v>9</v>
      </c>
      <c r="T266" s="217">
        <v>7</v>
      </c>
    </row>
    <row r="267" spans="1:20" ht="63" x14ac:dyDescent="0.25">
      <c r="A267" s="680"/>
      <c r="B267" s="518">
        <v>16</v>
      </c>
      <c r="C267" s="524" t="s">
        <v>1198</v>
      </c>
      <c r="D267" s="45">
        <v>2020</v>
      </c>
      <c r="E267" s="525" t="s">
        <v>401</v>
      </c>
      <c r="F267" s="242">
        <f t="shared" si="37"/>
        <v>36.5</v>
      </c>
      <c r="G267" s="237">
        <f t="shared" si="38"/>
        <v>0</v>
      </c>
      <c r="H267" s="242"/>
      <c r="I267" s="242"/>
      <c r="J267" s="242"/>
      <c r="K267" s="242"/>
      <c r="L267" s="243">
        <v>36.5</v>
      </c>
      <c r="M267" s="243">
        <v>0</v>
      </c>
      <c r="N267" s="243"/>
      <c r="O267" s="243"/>
      <c r="P267" s="243"/>
      <c r="Q267" s="243"/>
      <c r="R267" s="525" t="s">
        <v>907</v>
      </c>
      <c r="S267" s="45">
        <v>18</v>
      </c>
      <c r="T267" s="217">
        <v>0</v>
      </c>
    </row>
    <row r="268" spans="1:20" ht="82.5" customHeight="1" x14ac:dyDescent="0.25">
      <c r="A268" s="680"/>
      <c r="B268" s="518">
        <v>17</v>
      </c>
      <c r="C268" s="526" t="s">
        <v>1199</v>
      </c>
      <c r="D268" s="45">
        <v>2020</v>
      </c>
      <c r="E268" s="525" t="s">
        <v>401</v>
      </c>
      <c r="F268" s="242">
        <f t="shared" si="37"/>
        <v>45</v>
      </c>
      <c r="G268" s="237">
        <f t="shared" si="38"/>
        <v>0</v>
      </c>
      <c r="H268" s="242"/>
      <c r="I268" s="242"/>
      <c r="J268" s="242"/>
      <c r="K268" s="242"/>
      <c r="L268" s="243">
        <v>45</v>
      </c>
      <c r="M268" s="243">
        <v>0</v>
      </c>
      <c r="N268" s="243"/>
      <c r="O268" s="243"/>
      <c r="P268" s="243"/>
      <c r="Q268" s="243"/>
      <c r="R268" s="525" t="s">
        <v>908</v>
      </c>
      <c r="S268" s="45">
        <v>18</v>
      </c>
      <c r="T268" s="217">
        <v>0</v>
      </c>
    </row>
    <row r="269" spans="1:20" ht="94.5" x14ac:dyDescent="0.25">
      <c r="A269" s="680"/>
      <c r="B269" s="519">
        <v>18</v>
      </c>
      <c r="C269" s="18" t="s">
        <v>1200</v>
      </c>
      <c r="D269" s="527">
        <v>2020</v>
      </c>
      <c r="E269" s="525" t="s">
        <v>401</v>
      </c>
      <c r="F269" s="242">
        <f t="shared" si="37"/>
        <v>79.099999999999994</v>
      </c>
      <c r="G269" s="237">
        <f t="shared" si="38"/>
        <v>0</v>
      </c>
      <c r="H269" s="242"/>
      <c r="I269" s="242"/>
      <c r="J269" s="242"/>
      <c r="K269" s="242"/>
      <c r="L269" s="243">
        <v>79.099999999999994</v>
      </c>
      <c r="M269" s="243">
        <v>0</v>
      </c>
      <c r="N269" s="243"/>
      <c r="O269" s="243"/>
      <c r="P269" s="243"/>
      <c r="Q269" s="243"/>
      <c r="R269" s="90" t="s">
        <v>909</v>
      </c>
      <c r="S269" s="90">
        <v>13</v>
      </c>
      <c r="T269" s="217">
        <v>0</v>
      </c>
    </row>
    <row r="270" spans="1:20" ht="63" x14ac:dyDescent="0.25">
      <c r="A270" s="680"/>
      <c r="B270" s="518">
        <v>19</v>
      </c>
      <c r="C270" s="355" t="s">
        <v>609</v>
      </c>
      <c r="D270" s="105">
        <v>2020</v>
      </c>
      <c r="E270" s="197" t="s">
        <v>401</v>
      </c>
      <c r="F270" s="237">
        <f t="shared" si="37"/>
        <v>5</v>
      </c>
      <c r="G270" s="237">
        <f t="shared" si="38"/>
        <v>0</v>
      </c>
      <c r="H270" s="238"/>
      <c r="I270" s="238"/>
      <c r="J270" s="238"/>
      <c r="K270" s="238"/>
      <c r="L270" s="240">
        <v>5</v>
      </c>
      <c r="M270" s="240">
        <v>0</v>
      </c>
      <c r="N270" s="240"/>
      <c r="O270" s="240"/>
      <c r="P270" s="240"/>
      <c r="Q270" s="240"/>
      <c r="R270" s="197" t="s">
        <v>910</v>
      </c>
      <c r="S270" s="197">
        <v>3</v>
      </c>
      <c r="T270" s="217">
        <v>0</v>
      </c>
    </row>
    <row r="271" spans="1:20" ht="78.75" x14ac:dyDescent="0.25">
      <c r="A271" s="680"/>
      <c r="B271" s="519">
        <v>20</v>
      </c>
      <c r="C271" s="167" t="s">
        <v>610</v>
      </c>
      <c r="D271" s="164">
        <v>2020</v>
      </c>
      <c r="E271" s="197" t="s">
        <v>401</v>
      </c>
      <c r="F271" s="238">
        <f t="shared" si="37"/>
        <v>11</v>
      </c>
      <c r="G271" s="237">
        <f t="shared" si="38"/>
        <v>0</v>
      </c>
      <c r="H271" s="238"/>
      <c r="I271" s="238"/>
      <c r="J271" s="238"/>
      <c r="K271" s="238"/>
      <c r="L271" s="240">
        <v>11</v>
      </c>
      <c r="M271" s="240">
        <v>0</v>
      </c>
      <c r="N271" s="240"/>
      <c r="O271" s="240"/>
      <c r="P271" s="240"/>
      <c r="Q271" s="240"/>
      <c r="R271" s="100" t="s">
        <v>611</v>
      </c>
      <c r="S271" s="197">
        <v>1</v>
      </c>
      <c r="T271" s="217">
        <v>0</v>
      </c>
    </row>
    <row r="272" spans="1:20" ht="63" x14ac:dyDescent="0.25">
      <c r="A272" s="680"/>
      <c r="B272" s="518">
        <v>21</v>
      </c>
      <c r="C272" s="82" t="s">
        <v>730</v>
      </c>
      <c r="D272" s="105">
        <v>2020</v>
      </c>
      <c r="E272" s="197" t="s">
        <v>401</v>
      </c>
      <c r="F272" s="237">
        <f t="shared" si="37"/>
        <v>300</v>
      </c>
      <c r="G272" s="237">
        <f t="shared" si="38"/>
        <v>92.206000000000003</v>
      </c>
      <c r="H272" s="238"/>
      <c r="I272" s="238"/>
      <c r="J272" s="238"/>
      <c r="K272" s="238"/>
      <c r="L272" s="240">
        <v>300</v>
      </c>
      <c r="M272" s="240">
        <v>92.206000000000003</v>
      </c>
      <c r="N272" s="240"/>
      <c r="O272" s="240"/>
      <c r="P272" s="240"/>
      <c r="Q272" s="240"/>
      <c r="R272" s="197" t="s">
        <v>612</v>
      </c>
      <c r="S272" s="105">
        <v>534</v>
      </c>
      <c r="T272" s="217">
        <v>273</v>
      </c>
    </row>
    <row r="273" spans="1:20" ht="117" customHeight="1" x14ac:dyDescent="0.25">
      <c r="A273" s="680"/>
      <c r="B273" s="518">
        <v>22</v>
      </c>
      <c r="C273" s="18" t="s">
        <v>408</v>
      </c>
      <c r="D273" s="105">
        <v>2020</v>
      </c>
      <c r="E273" s="197" t="s">
        <v>401</v>
      </c>
      <c r="F273" s="237">
        <f t="shared" si="37"/>
        <v>1537.2</v>
      </c>
      <c r="G273" s="237">
        <f t="shared" si="38"/>
        <v>788.98199999999997</v>
      </c>
      <c r="H273" s="238">
        <v>1537.2</v>
      </c>
      <c r="I273" s="238">
        <v>788.98199999999997</v>
      </c>
      <c r="J273" s="238"/>
      <c r="K273" s="238"/>
      <c r="L273" s="240"/>
      <c r="M273" s="240"/>
      <c r="N273" s="240"/>
      <c r="O273" s="240"/>
      <c r="P273" s="240"/>
      <c r="Q273" s="240"/>
      <c r="R273" s="197" t="s">
        <v>613</v>
      </c>
      <c r="S273" s="105">
        <v>420</v>
      </c>
      <c r="T273" s="217">
        <v>0</v>
      </c>
    </row>
    <row r="274" spans="1:20" ht="96" customHeight="1" x14ac:dyDescent="0.25">
      <c r="A274" s="680"/>
      <c r="B274" s="518">
        <v>23</v>
      </c>
      <c r="C274" s="272" t="s">
        <v>367</v>
      </c>
      <c r="D274" s="105">
        <v>2020</v>
      </c>
      <c r="E274" s="197" t="s">
        <v>401</v>
      </c>
      <c r="F274" s="237">
        <f t="shared" si="37"/>
        <v>180</v>
      </c>
      <c r="G274" s="237">
        <f t="shared" si="38"/>
        <v>0</v>
      </c>
      <c r="H274" s="238"/>
      <c r="I274" s="238"/>
      <c r="J274" s="238"/>
      <c r="K274" s="238"/>
      <c r="L274" s="240">
        <v>180</v>
      </c>
      <c r="M274" s="240">
        <v>0</v>
      </c>
      <c r="N274" s="240"/>
      <c r="O274" s="240"/>
      <c r="P274" s="240"/>
      <c r="Q274" s="240"/>
      <c r="R274" s="197" t="s">
        <v>481</v>
      </c>
      <c r="S274" s="197">
        <v>9</v>
      </c>
      <c r="T274" s="217">
        <v>0</v>
      </c>
    </row>
    <row r="275" spans="1:20" ht="114" customHeight="1" x14ac:dyDescent="0.25">
      <c r="A275" s="680"/>
      <c r="B275" s="518">
        <v>24</v>
      </c>
      <c r="C275" s="272" t="s">
        <v>409</v>
      </c>
      <c r="D275" s="105">
        <v>2020</v>
      </c>
      <c r="E275" s="197" t="s">
        <v>401</v>
      </c>
      <c r="F275" s="237">
        <f t="shared" si="37"/>
        <v>125.4</v>
      </c>
      <c r="G275" s="237">
        <f t="shared" si="38"/>
        <v>0</v>
      </c>
      <c r="H275" s="238">
        <v>125.4</v>
      </c>
      <c r="I275" s="238"/>
      <c r="J275" s="238"/>
      <c r="K275" s="238"/>
      <c r="L275" s="240"/>
      <c r="M275" s="240"/>
      <c r="N275" s="240"/>
      <c r="O275" s="240"/>
      <c r="P275" s="240"/>
      <c r="Q275" s="240"/>
      <c r="R275" s="197" t="s">
        <v>478</v>
      </c>
      <c r="S275" s="105">
        <v>16</v>
      </c>
      <c r="T275" s="217">
        <v>0</v>
      </c>
    </row>
    <row r="276" spans="1:20" ht="94.5" x14ac:dyDescent="0.25">
      <c r="A276" s="680"/>
      <c r="B276" s="518">
        <v>25</v>
      </c>
      <c r="C276" s="396" t="s">
        <v>410</v>
      </c>
      <c r="D276" s="105">
        <v>2020</v>
      </c>
      <c r="E276" s="197" t="s">
        <v>401</v>
      </c>
      <c r="F276" s="237">
        <f t="shared" si="37"/>
        <v>2.2999999999999998</v>
      </c>
      <c r="G276" s="237">
        <f t="shared" si="38"/>
        <v>2.2999999999999998</v>
      </c>
      <c r="H276" s="238">
        <v>2.2999999999999998</v>
      </c>
      <c r="I276" s="238">
        <v>2.2999999999999998</v>
      </c>
      <c r="J276" s="238"/>
      <c r="K276" s="238"/>
      <c r="L276" s="240"/>
      <c r="M276" s="240"/>
      <c r="N276" s="240"/>
      <c r="O276" s="240"/>
      <c r="P276" s="240"/>
      <c r="Q276" s="240"/>
      <c r="R276" s="197" t="s">
        <v>911</v>
      </c>
      <c r="S276" s="105">
        <v>4</v>
      </c>
      <c r="T276" s="217">
        <v>5</v>
      </c>
    </row>
    <row r="277" spans="1:20" ht="78.75" x14ac:dyDescent="0.25">
      <c r="A277" s="680"/>
      <c r="B277" s="518">
        <v>26</v>
      </c>
      <c r="C277" s="18" t="s">
        <v>731</v>
      </c>
      <c r="D277" s="105">
        <v>2020</v>
      </c>
      <c r="E277" s="197" t="s">
        <v>401</v>
      </c>
      <c r="F277" s="237">
        <f t="shared" si="37"/>
        <v>98</v>
      </c>
      <c r="G277" s="237">
        <f t="shared" si="38"/>
        <v>97.54</v>
      </c>
      <c r="H277" s="238"/>
      <c r="I277" s="238"/>
      <c r="J277" s="238"/>
      <c r="K277" s="238"/>
      <c r="L277" s="240">
        <v>98</v>
      </c>
      <c r="M277" s="240">
        <v>97.54</v>
      </c>
      <c r="N277" s="240"/>
      <c r="O277" s="240"/>
      <c r="P277" s="240"/>
      <c r="Q277" s="240"/>
      <c r="R277" s="197" t="s">
        <v>912</v>
      </c>
      <c r="S277" s="197">
        <v>473</v>
      </c>
      <c r="T277" s="217">
        <v>315</v>
      </c>
    </row>
    <row r="278" spans="1:20" ht="63" x14ac:dyDescent="0.25">
      <c r="A278" s="680"/>
      <c r="B278" s="518">
        <v>27</v>
      </c>
      <c r="C278" s="356" t="s">
        <v>732</v>
      </c>
      <c r="D278" s="45">
        <v>2020</v>
      </c>
      <c r="E278" s="273" t="s">
        <v>401</v>
      </c>
      <c r="F278" s="241">
        <f>H278+J278+L278+N278+P278</f>
        <v>99.9</v>
      </c>
      <c r="G278" s="237">
        <f t="shared" si="38"/>
        <v>97.23</v>
      </c>
      <c r="H278" s="242"/>
      <c r="I278" s="242"/>
      <c r="J278" s="242"/>
      <c r="K278" s="242"/>
      <c r="L278" s="243">
        <v>99.9</v>
      </c>
      <c r="M278" s="243">
        <v>97.23</v>
      </c>
      <c r="N278" s="243"/>
      <c r="O278" s="243"/>
      <c r="P278" s="243"/>
      <c r="Q278" s="243"/>
      <c r="R278" s="273" t="s">
        <v>913</v>
      </c>
      <c r="S278" s="273">
        <v>477</v>
      </c>
      <c r="T278" s="217">
        <v>314</v>
      </c>
    </row>
    <row r="279" spans="1:20" ht="78.75" x14ac:dyDescent="0.25">
      <c r="A279" s="680"/>
      <c r="B279" s="518">
        <v>28</v>
      </c>
      <c r="C279" s="272" t="s">
        <v>914</v>
      </c>
      <c r="D279" s="105">
        <v>2020</v>
      </c>
      <c r="E279" s="197" t="s">
        <v>401</v>
      </c>
      <c r="F279" s="237">
        <f t="shared" ref="F279:F287" si="39">H279+J279+L279+N279+P279</f>
        <v>300</v>
      </c>
      <c r="G279" s="237">
        <f t="shared" si="38"/>
        <v>0</v>
      </c>
      <c r="H279" s="238"/>
      <c r="I279" s="238"/>
      <c r="J279" s="238"/>
      <c r="K279" s="238"/>
      <c r="L279" s="240">
        <v>300</v>
      </c>
      <c r="M279" s="240">
        <v>0</v>
      </c>
      <c r="N279" s="240"/>
      <c r="O279" s="240"/>
      <c r="P279" s="240"/>
      <c r="Q279" s="240"/>
      <c r="R279" s="197" t="s">
        <v>725</v>
      </c>
      <c r="S279" s="197">
        <v>9</v>
      </c>
      <c r="T279" s="217">
        <v>0</v>
      </c>
    </row>
    <row r="280" spans="1:20" ht="94.5" x14ac:dyDescent="0.25">
      <c r="A280" s="680"/>
      <c r="B280" s="518">
        <v>29</v>
      </c>
      <c r="C280" s="516" t="s">
        <v>411</v>
      </c>
      <c r="D280" s="45">
        <v>2020</v>
      </c>
      <c r="E280" s="517" t="s">
        <v>401</v>
      </c>
      <c r="F280" s="242">
        <f t="shared" si="39"/>
        <v>5000</v>
      </c>
      <c r="G280" s="237">
        <f t="shared" si="38"/>
        <v>1000</v>
      </c>
      <c r="H280" s="242"/>
      <c r="I280" s="242"/>
      <c r="J280" s="242"/>
      <c r="K280" s="242"/>
      <c r="L280" s="243">
        <v>5000</v>
      </c>
      <c r="M280" s="243">
        <v>1000</v>
      </c>
      <c r="N280" s="243"/>
      <c r="O280" s="243"/>
      <c r="P280" s="243"/>
      <c r="Q280" s="243"/>
      <c r="R280" s="517" t="s">
        <v>480</v>
      </c>
      <c r="S280" s="45">
        <v>29325</v>
      </c>
      <c r="T280" s="217">
        <v>26923</v>
      </c>
    </row>
    <row r="281" spans="1:20" ht="78.75" x14ac:dyDescent="0.25">
      <c r="A281" s="680"/>
      <c r="B281" s="518">
        <v>30</v>
      </c>
      <c r="C281" s="104" t="s">
        <v>412</v>
      </c>
      <c r="D281" s="105">
        <v>2020</v>
      </c>
      <c r="E281" s="197" t="s">
        <v>401</v>
      </c>
      <c r="F281" s="238">
        <f t="shared" si="39"/>
        <v>15000</v>
      </c>
      <c r="G281" s="237">
        <f t="shared" si="38"/>
        <v>7547.4719999999998</v>
      </c>
      <c r="H281" s="238"/>
      <c r="I281" s="238"/>
      <c r="J281" s="238"/>
      <c r="K281" s="238"/>
      <c r="L281" s="240">
        <v>15000</v>
      </c>
      <c r="M281" s="240">
        <v>7547.4719999999998</v>
      </c>
      <c r="N281" s="240"/>
      <c r="O281" s="240"/>
      <c r="P281" s="240"/>
      <c r="Q281" s="240"/>
      <c r="R281" s="275" t="s">
        <v>480</v>
      </c>
      <c r="S281" s="105">
        <v>29325</v>
      </c>
      <c r="T281" s="217">
        <v>26923</v>
      </c>
    </row>
    <row r="282" spans="1:20" ht="78.75" x14ac:dyDescent="0.25">
      <c r="A282" s="680"/>
      <c r="B282" s="518">
        <v>31</v>
      </c>
      <c r="C282" s="272" t="s">
        <v>1224</v>
      </c>
      <c r="D282" s="105">
        <v>2020</v>
      </c>
      <c r="E282" s="197" t="s">
        <v>401</v>
      </c>
      <c r="F282" s="237">
        <f t="shared" si="39"/>
        <v>2000</v>
      </c>
      <c r="G282" s="237">
        <f t="shared" si="38"/>
        <v>450.1</v>
      </c>
      <c r="H282" s="238"/>
      <c r="I282" s="238"/>
      <c r="J282" s="238"/>
      <c r="K282" s="238"/>
      <c r="L282" s="240">
        <v>2000</v>
      </c>
      <c r="M282" s="240">
        <v>450.1</v>
      </c>
      <c r="N282" s="240"/>
      <c r="O282" s="240"/>
      <c r="P282" s="240"/>
      <c r="Q282" s="240"/>
      <c r="R282" s="275" t="s">
        <v>480</v>
      </c>
      <c r="S282" s="105">
        <v>33540</v>
      </c>
      <c r="T282" s="217">
        <v>29659</v>
      </c>
    </row>
    <row r="283" spans="1:20" ht="113.25" customHeight="1" x14ac:dyDescent="0.25">
      <c r="A283" s="680"/>
      <c r="B283" s="518">
        <v>32</v>
      </c>
      <c r="C283" s="272" t="s">
        <v>658</v>
      </c>
      <c r="D283" s="105">
        <v>2020</v>
      </c>
      <c r="E283" s="197" t="s">
        <v>401</v>
      </c>
      <c r="F283" s="237">
        <f t="shared" si="39"/>
        <v>40</v>
      </c>
      <c r="G283" s="237">
        <f t="shared" si="38"/>
        <v>0</v>
      </c>
      <c r="H283" s="238"/>
      <c r="I283" s="238"/>
      <c r="J283" s="238"/>
      <c r="K283" s="238"/>
      <c r="L283" s="240">
        <v>40</v>
      </c>
      <c r="M283" s="240">
        <v>0</v>
      </c>
      <c r="N283" s="240"/>
      <c r="O283" s="240"/>
      <c r="P283" s="240"/>
      <c r="Q283" s="240"/>
      <c r="R283" s="197" t="s">
        <v>368</v>
      </c>
      <c r="S283" s="105">
        <v>2</v>
      </c>
      <c r="T283" s="217">
        <v>0</v>
      </c>
    </row>
    <row r="284" spans="1:20" ht="82.5" customHeight="1" x14ac:dyDescent="0.25">
      <c r="A284" s="680"/>
      <c r="B284" s="518">
        <v>33</v>
      </c>
      <c r="C284" s="272" t="s">
        <v>614</v>
      </c>
      <c r="D284" s="105">
        <v>2020</v>
      </c>
      <c r="E284" s="197" t="s">
        <v>401</v>
      </c>
      <c r="F284" s="238">
        <f t="shared" si="39"/>
        <v>30</v>
      </c>
      <c r="G284" s="237">
        <f t="shared" si="38"/>
        <v>30</v>
      </c>
      <c r="H284" s="238">
        <v>30</v>
      </c>
      <c r="I284" s="238">
        <v>30</v>
      </c>
      <c r="J284" s="244"/>
      <c r="K284" s="244"/>
      <c r="L284" s="240"/>
      <c r="M284" s="240"/>
      <c r="N284" s="240"/>
      <c r="O284" s="240"/>
      <c r="P284" s="240"/>
      <c r="Q284" s="240"/>
      <c r="R284" s="275" t="s">
        <v>479</v>
      </c>
      <c r="S284" s="105">
        <v>10</v>
      </c>
      <c r="T284" s="217">
        <v>12</v>
      </c>
    </row>
    <row r="285" spans="1:20" ht="94.5" x14ac:dyDescent="0.25">
      <c r="A285" s="680"/>
      <c r="B285" s="518">
        <v>34</v>
      </c>
      <c r="C285" s="396" t="s">
        <v>413</v>
      </c>
      <c r="D285" s="105">
        <v>2020</v>
      </c>
      <c r="E285" s="197" t="s">
        <v>401</v>
      </c>
      <c r="F285" s="238">
        <f t="shared" si="39"/>
        <v>903.3</v>
      </c>
      <c r="G285" s="237">
        <f t="shared" si="38"/>
        <v>0</v>
      </c>
      <c r="H285" s="238">
        <v>903.3</v>
      </c>
      <c r="I285" s="238"/>
      <c r="J285" s="238"/>
      <c r="K285" s="238"/>
      <c r="L285" s="240"/>
      <c r="M285" s="240"/>
      <c r="N285" s="240"/>
      <c r="O285" s="240"/>
      <c r="P285" s="240"/>
      <c r="Q285" s="240"/>
      <c r="R285" s="275" t="s">
        <v>915</v>
      </c>
      <c r="S285" s="197">
        <v>81</v>
      </c>
      <c r="T285" s="217">
        <v>0</v>
      </c>
    </row>
    <row r="286" spans="1:20" ht="97.5" customHeight="1" x14ac:dyDescent="0.25">
      <c r="A286" s="680"/>
      <c r="B286" s="518">
        <v>35</v>
      </c>
      <c r="C286" s="272" t="s">
        <v>369</v>
      </c>
      <c r="D286" s="105">
        <v>2020</v>
      </c>
      <c r="E286" s="197" t="s">
        <v>401</v>
      </c>
      <c r="F286" s="238">
        <f t="shared" si="39"/>
        <v>11.4</v>
      </c>
      <c r="G286" s="237">
        <f t="shared" si="38"/>
        <v>0</v>
      </c>
      <c r="H286" s="238">
        <v>11.4</v>
      </c>
      <c r="I286" s="238"/>
      <c r="J286" s="238"/>
      <c r="K286" s="238"/>
      <c r="L286" s="240"/>
      <c r="M286" s="240"/>
      <c r="N286" s="240"/>
      <c r="O286" s="240"/>
      <c r="P286" s="240"/>
      <c r="Q286" s="240"/>
      <c r="R286" s="275" t="s">
        <v>482</v>
      </c>
      <c r="S286" s="197">
        <v>24</v>
      </c>
      <c r="T286" s="217">
        <v>0</v>
      </c>
    </row>
    <row r="287" spans="1:20" ht="63" x14ac:dyDescent="0.25">
      <c r="A287" s="680"/>
      <c r="B287" s="518">
        <v>36</v>
      </c>
      <c r="C287" s="272" t="s">
        <v>707</v>
      </c>
      <c r="D287" s="105">
        <v>2020</v>
      </c>
      <c r="E287" s="197" t="s">
        <v>401</v>
      </c>
      <c r="F287" s="238">
        <f t="shared" si="39"/>
        <v>75</v>
      </c>
      <c r="G287" s="237">
        <f t="shared" si="38"/>
        <v>60</v>
      </c>
      <c r="H287" s="238"/>
      <c r="I287" s="238"/>
      <c r="J287" s="238"/>
      <c r="K287" s="238"/>
      <c r="L287" s="240">
        <v>75</v>
      </c>
      <c r="M287" s="240">
        <v>60</v>
      </c>
      <c r="N287" s="240"/>
      <c r="O287" s="240"/>
      <c r="P287" s="240"/>
      <c r="Q287" s="240"/>
      <c r="R287" s="197" t="s">
        <v>370</v>
      </c>
      <c r="S287" s="105">
        <v>15</v>
      </c>
      <c r="T287" s="217">
        <v>12</v>
      </c>
    </row>
    <row r="288" spans="1:20" ht="94.5" x14ac:dyDescent="0.25">
      <c r="A288" s="680"/>
      <c r="B288" s="518">
        <v>37</v>
      </c>
      <c r="C288" s="272" t="s">
        <v>371</v>
      </c>
      <c r="D288" s="105">
        <v>2020</v>
      </c>
      <c r="E288" s="197" t="s">
        <v>401</v>
      </c>
      <c r="F288" s="238">
        <f t="shared" si="37"/>
        <v>308</v>
      </c>
      <c r="G288" s="237">
        <f t="shared" si="38"/>
        <v>104.35899999999999</v>
      </c>
      <c r="H288" s="238"/>
      <c r="I288" s="238"/>
      <c r="J288" s="238"/>
      <c r="K288" s="238"/>
      <c r="L288" s="240">
        <v>308</v>
      </c>
      <c r="M288" s="240">
        <v>104.35899999999999</v>
      </c>
      <c r="N288" s="240"/>
      <c r="O288" s="240"/>
      <c r="P288" s="240"/>
      <c r="Q288" s="240"/>
      <c r="R288" s="197" t="s">
        <v>372</v>
      </c>
      <c r="S288" s="105">
        <v>150</v>
      </c>
      <c r="T288" s="217">
        <v>54</v>
      </c>
    </row>
    <row r="289" spans="1:20" ht="206.25" customHeight="1" x14ac:dyDescent="0.25">
      <c r="A289" s="680"/>
      <c r="B289" s="518">
        <v>38</v>
      </c>
      <c r="C289" s="88" t="s">
        <v>700</v>
      </c>
      <c r="D289" s="105">
        <v>2020</v>
      </c>
      <c r="E289" s="197" t="s">
        <v>401</v>
      </c>
      <c r="F289" s="238">
        <f t="shared" si="37"/>
        <v>23</v>
      </c>
      <c r="G289" s="237">
        <f t="shared" si="38"/>
        <v>6.5830000000000002</v>
      </c>
      <c r="H289" s="238"/>
      <c r="I289" s="238"/>
      <c r="J289" s="238"/>
      <c r="K289" s="238"/>
      <c r="L289" s="240">
        <v>23</v>
      </c>
      <c r="M289" s="240">
        <v>6.5830000000000002</v>
      </c>
      <c r="N289" s="240"/>
      <c r="O289" s="240"/>
      <c r="P289" s="240"/>
      <c r="Q289" s="240"/>
      <c r="R289" s="273" t="s">
        <v>373</v>
      </c>
      <c r="S289" s="105">
        <v>1</v>
      </c>
      <c r="T289" s="217">
        <v>1</v>
      </c>
    </row>
    <row r="290" spans="1:20" ht="117.75" customHeight="1" x14ac:dyDescent="0.25">
      <c r="A290" s="680"/>
      <c r="B290" s="518">
        <v>39</v>
      </c>
      <c r="C290" s="88" t="s">
        <v>374</v>
      </c>
      <c r="D290" s="105">
        <v>2020</v>
      </c>
      <c r="E290" s="197" t="s">
        <v>401</v>
      </c>
      <c r="F290" s="238">
        <f>H290+J290+L290+N290+P290</f>
        <v>20</v>
      </c>
      <c r="G290" s="237">
        <f t="shared" si="38"/>
        <v>0</v>
      </c>
      <c r="H290" s="238"/>
      <c r="I290" s="238"/>
      <c r="J290" s="238"/>
      <c r="K290" s="238"/>
      <c r="L290" s="240">
        <v>20</v>
      </c>
      <c r="M290" s="240">
        <v>0</v>
      </c>
      <c r="N290" s="240"/>
      <c r="O290" s="240"/>
      <c r="P290" s="240"/>
      <c r="Q290" s="240"/>
      <c r="R290" s="273" t="s">
        <v>916</v>
      </c>
      <c r="S290" s="105">
        <v>105</v>
      </c>
      <c r="T290" s="217">
        <v>0</v>
      </c>
    </row>
    <row r="291" spans="1:20" ht="112.5" customHeight="1" x14ac:dyDescent="0.25">
      <c r="A291" s="680"/>
      <c r="B291" s="518">
        <v>40</v>
      </c>
      <c r="C291" s="18" t="s">
        <v>686</v>
      </c>
      <c r="D291" s="105">
        <v>2020</v>
      </c>
      <c r="E291" s="197" t="s">
        <v>401</v>
      </c>
      <c r="F291" s="238">
        <f>J291+L291+N291+P291</f>
        <v>1204</v>
      </c>
      <c r="G291" s="237">
        <f t="shared" si="38"/>
        <v>0</v>
      </c>
      <c r="H291" s="238" t="s">
        <v>375</v>
      </c>
      <c r="I291" s="238"/>
      <c r="J291" s="238"/>
      <c r="K291" s="238"/>
      <c r="L291" s="240">
        <v>1204</v>
      </c>
      <c r="M291" s="240">
        <v>0</v>
      </c>
      <c r="N291" s="240"/>
      <c r="O291" s="240"/>
      <c r="P291" s="240"/>
      <c r="Q291" s="240"/>
      <c r="R291" s="397" t="s">
        <v>376</v>
      </c>
      <c r="S291" s="105">
        <v>29325</v>
      </c>
      <c r="T291" s="217">
        <v>0</v>
      </c>
    </row>
    <row r="292" spans="1:20" ht="157.5" x14ac:dyDescent="0.25">
      <c r="A292" s="680"/>
      <c r="B292" s="518">
        <v>41</v>
      </c>
      <c r="C292" s="88" t="s">
        <v>381</v>
      </c>
      <c r="D292" s="105">
        <v>2020</v>
      </c>
      <c r="E292" s="197" t="s">
        <v>401</v>
      </c>
      <c r="F292" s="238">
        <f>H292+J292+L292+N292+P292</f>
        <v>50</v>
      </c>
      <c r="G292" s="237">
        <f t="shared" si="38"/>
        <v>10</v>
      </c>
      <c r="H292" s="238"/>
      <c r="I292" s="238"/>
      <c r="J292" s="238"/>
      <c r="K292" s="238"/>
      <c r="L292" s="240">
        <v>50</v>
      </c>
      <c r="M292" s="240">
        <v>10</v>
      </c>
      <c r="N292" s="240"/>
      <c r="O292" s="240"/>
      <c r="P292" s="240"/>
      <c r="Q292" s="240"/>
      <c r="R292" s="273" t="s">
        <v>378</v>
      </c>
      <c r="S292" s="105">
        <v>5</v>
      </c>
      <c r="T292" s="217">
        <v>1</v>
      </c>
    </row>
    <row r="293" spans="1:20" ht="78.75" x14ac:dyDescent="0.25">
      <c r="A293" s="680"/>
      <c r="B293" s="518">
        <v>42</v>
      </c>
      <c r="C293" s="86" t="s">
        <v>675</v>
      </c>
      <c r="D293" s="105">
        <v>2020</v>
      </c>
      <c r="E293" s="197" t="s">
        <v>401</v>
      </c>
      <c r="F293" s="238">
        <f>H293+J293+L293+N293+P293</f>
        <v>373.8</v>
      </c>
      <c r="G293" s="237">
        <f t="shared" si="38"/>
        <v>136.5</v>
      </c>
      <c r="H293" s="238"/>
      <c r="I293" s="238"/>
      <c r="J293" s="238">
        <v>138.80000000000001</v>
      </c>
      <c r="K293" s="238">
        <v>136.5</v>
      </c>
      <c r="L293" s="240">
        <v>235</v>
      </c>
      <c r="M293" s="240">
        <v>0</v>
      </c>
      <c r="N293" s="240"/>
      <c r="O293" s="240"/>
      <c r="P293" s="240"/>
      <c r="Q293" s="240"/>
      <c r="R293" s="273" t="s">
        <v>380</v>
      </c>
      <c r="S293" s="105">
        <v>470</v>
      </c>
      <c r="T293" s="217">
        <v>181</v>
      </c>
    </row>
    <row r="294" spans="1:20" ht="94.5" x14ac:dyDescent="0.25">
      <c r="A294" s="680"/>
      <c r="B294" s="518">
        <v>43</v>
      </c>
      <c r="C294" s="88" t="s">
        <v>383</v>
      </c>
      <c r="D294" s="105">
        <v>2020</v>
      </c>
      <c r="E294" s="197" t="s">
        <v>401</v>
      </c>
      <c r="F294" s="238">
        <f>H294+J294+L294+N294+P294</f>
        <v>13.5</v>
      </c>
      <c r="G294" s="237">
        <f t="shared" si="38"/>
        <v>12.6</v>
      </c>
      <c r="H294" s="238"/>
      <c r="I294" s="238"/>
      <c r="J294" s="238"/>
      <c r="K294" s="238"/>
      <c r="L294" s="240">
        <v>13.5</v>
      </c>
      <c r="M294" s="240">
        <v>12.6</v>
      </c>
      <c r="N294" s="240"/>
      <c r="O294" s="240"/>
      <c r="P294" s="240"/>
      <c r="Q294" s="240"/>
      <c r="R294" s="273" t="s">
        <v>378</v>
      </c>
      <c r="S294" s="105">
        <v>15</v>
      </c>
      <c r="T294" s="217">
        <v>14</v>
      </c>
    </row>
    <row r="295" spans="1:20" ht="63" x14ac:dyDescent="0.25">
      <c r="A295" s="680"/>
      <c r="B295" s="518">
        <v>44</v>
      </c>
      <c r="C295" s="88" t="s">
        <v>1053</v>
      </c>
      <c r="D295" s="105">
        <v>2020</v>
      </c>
      <c r="E295" s="197" t="s">
        <v>401</v>
      </c>
      <c r="F295" s="238">
        <f>H295+J295+L295+N295+P295</f>
        <v>25</v>
      </c>
      <c r="G295" s="237">
        <f t="shared" si="38"/>
        <v>2.2869999999999999</v>
      </c>
      <c r="H295" s="238"/>
      <c r="I295" s="238"/>
      <c r="J295" s="238"/>
      <c r="K295" s="238"/>
      <c r="L295" s="240">
        <v>25</v>
      </c>
      <c r="M295" s="240">
        <v>2.2869999999999999</v>
      </c>
      <c r="N295" s="240"/>
      <c r="O295" s="240"/>
      <c r="P295" s="240"/>
      <c r="Q295" s="240"/>
      <c r="R295" s="273" t="s">
        <v>384</v>
      </c>
      <c r="S295" s="105">
        <v>45</v>
      </c>
      <c r="T295" s="217">
        <v>14</v>
      </c>
    </row>
    <row r="296" spans="1:20" ht="86.25" customHeight="1" x14ac:dyDescent="0.25">
      <c r="A296" s="680"/>
      <c r="B296" s="518">
        <v>45</v>
      </c>
      <c r="C296" s="88" t="s">
        <v>385</v>
      </c>
      <c r="D296" s="105">
        <v>2020</v>
      </c>
      <c r="E296" s="197" t="s">
        <v>401</v>
      </c>
      <c r="F296" s="238">
        <f t="shared" ref="F296:F300" si="40">H296+J296+L296+N296+P296</f>
        <v>163.80000000000001</v>
      </c>
      <c r="G296" s="237">
        <f t="shared" si="38"/>
        <v>0</v>
      </c>
      <c r="H296" s="238"/>
      <c r="I296" s="238"/>
      <c r="J296" s="238"/>
      <c r="K296" s="238"/>
      <c r="L296" s="240">
        <v>163.80000000000001</v>
      </c>
      <c r="M296" s="240">
        <v>0</v>
      </c>
      <c r="N296" s="240"/>
      <c r="O296" s="240"/>
      <c r="P296" s="240"/>
      <c r="Q296" s="240"/>
      <c r="R296" s="273" t="s">
        <v>380</v>
      </c>
      <c r="S296" s="105">
        <v>100</v>
      </c>
      <c r="T296" s="217">
        <v>0</v>
      </c>
    </row>
    <row r="297" spans="1:20" ht="78.75" x14ac:dyDescent="0.25">
      <c r="A297" s="680"/>
      <c r="B297" s="518">
        <v>46</v>
      </c>
      <c r="C297" s="104" t="s">
        <v>386</v>
      </c>
      <c r="D297" s="105">
        <v>2020</v>
      </c>
      <c r="E297" s="197" t="s">
        <v>401</v>
      </c>
      <c r="F297" s="238">
        <f t="shared" si="40"/>
        <v>18</v>
      </c>
      <c r="G297" s="237">
        <f t="shared" si="38"/>
        <v>0</v>
      </c>
      <c r="H297" s="240"/>
      <c r="I297" s="240"/>
      <c r="J297" s="240"/>
      <c r="K297" s="240"/>
      <c r="L297" s="240">
        <v>18</v>
      </c>
      <c r="M297" s="240">
        <v>0</v>
      </c>
      <c r="N297" s="240"/>
      <c r="O297" s="240"/>
      <c r="P297" s="240"/>
      <c r="Q297" s="240"/>
      <c r="R297" s="197" t="s">
        <v>380</v>
      </c>
      <c r="S297" s="105">
        <v>6</v>
      </c>
      <c r="T297" s="217">
        <v>0</v>
      </c>
    </row>
    <row r="298" spans="1:20" ht="47.25" customHeight="1" x14ac:dyDescent="0.25">
      <c r="A298" s="680"/>
      <c r="B298" s="518">
        <v>47</v>
      </c>
      <c r="C298" s="88" t="s">
        <v>388</v>
      </c>
      <c r="D298" s="105">
        <v>2020</v>
      </c>
      <c r="E298" s="197" t="s">
        <v>401</v>
      </c>
      <c r="F298" s="238">
        <f t="shared" si="40"/>
        <v>140</v>
      </c>
      <c r="G298" s="237">
        <f t="shared" si="38"/>
        <v>0</v>
      </c>
      <c r="H298" s="238"/>
      <c r="I298" s="238"/>
      <c r="J298" s="238"/>
      <c r="K298" s="238"/>
      <c r="L298" s="240">
        <v>140</v>
      </c>
      <c r="M298" s="240">
        <v>0</v>
      </c>
      <c r="N298" s="240"/>
      <c r="O298" s="240"/>
      <c r="P298" s="240"/>
      <c r="Q298" s="240"/>
      <c r="R298" s="273" t="s">
        <v>389</v>
      </c>
      <c r="S298" s="105">
        <v>15</v>
      </c>
      <c r="T298" s="217">
        <v>0</v>
      </c>
    </row>
    <row r="299" spans="1:20" ht="128.25" customHeight="1" x14ac:dyDescent="0.25">
      <c r="A299" s="680"/>
      <c r="B299" s="518">
        <v>48</v>
      </c>
      <c r="C299" s="88" t="s">
        <v>917</v>
      </c>
      <c r="D299" s="105">
        <v>2020</v>
      </c>
      <c r="E299" s="197" t="s">
        <v>401</v>
      </c>
      <c r="F299" s="238">
        <f t="shared" si="40"/>
        <v>5</v>
      </c>
      <c r="G299" s="237">
        <f t="shared" si="38"/>
        <v>0</v>
      </c>
      <c r="H299" s="238"/>
      <c r="I299" s="238"/>
      <c r="J299" s="238"/>
      <c r="K299" s="238"/>
      <c r="L299" s="240">
        <v>5</v>
      </c>
      <c r="M299" s="240">
        <v>0</v>
      </c>
      <c r="N299" s="240"/>
      <c r="O299" s="240"/>
      <c r="P299" s="240"/>
      <c r="Q299" s="240"/>
      <c r="R299" s="273" t="s">
        <v>390</v>
      </c>
      <c r="S299" s="105">
        <v>2</v>
      </c>
      <c r="T299" s="217">
        <v>0</v>
      </c>
    </row>
    <row r="300" spans="1:20" ht="110.25" x14ac:dyDescent="0.25">
      <c r="A300" s="680"/>
      <c r="B300" s="518">
        <v>49</v>
      </c>
      <c r="C300" s="104" t="s">
        <v>676</v>
      </c>
      <c r="D300" s="105">
        <v>2020</v>
      </c>
      <c r="E300" s="197" t="s">
        <v>401</v>
      </c>
      <c r="F300" s="238">
        <f t="shared" si="40"/>
        <v>25.7</v>
      </c>
      <c r="G300" s="237">
        <f t="shared" si="38"/>
        <v>0</v>
      </c>
      <c r="H300" s="240"/>
      <c r="I300" s="240"/>
      <c r="J300" s="240"/>
      <c r="K300" s="240"/>
      <c r="L300" s="240">
        <v>25.7</v>
      </c>
      <c r="M300" s="240">
        <v>0</v>
      </c>
      <c r="N300" s="240"/>
      <c r="O300" s="240"/>
      <c r="P300" s="240"/>
      <c r="Q300" s="240"/>
      <c r="R300" s="197" t="s">
        <v>389</v>
      </c>
      <c r="S300" s="105">
        <v>2</v>
      </c>
      <c r="T300" s="217">
        <v>0</v>
      </c>
    </row>
    <row r="301" spans="1:20" ht="193.5" customHeight="1" x14ac:dyDescent="0.25">
      <c r="A301" s="680"/>
      <c r="B301" s="520">
        <v>50</v>
      </c>
      <c r="C301" s="167" t="s">
        <v>685</v>
      </c>
      <c r="D301" s="107">
        <v>2020</v>
      </c>
      <c r="E301" s="166" t="s">
        <v>401</v>
      </c>
      <c r="F301" s="245">
        <f>H301+J301+L301+N301+P301</f>
        <v>739.5</v>
      </c>
      <c r="G301" s="237">
        <f t="shared" si="38"/>
        <v>57</v>
      </c>
      <c r="H301" s="246"/>
      <c r="I301" s="246"/>
      <c r="J301" s="246">
        <v>739.5</v>
      </c>
      <c r="K301" s="246">
        <v>57</v>
      </c>
      <c r="L301" s="245"/>
      <c r="M301" s="245"/>
      <c r="N301" s="245"/>
      <c r="O301" s="245"/>
      <c r="P301" s="245"/>
      <c r="Q301" s="245"/>
      <c r="R301" s="166" t="s">
        <v>684</v>
      </c>
      <c r="S301" s="107">
        <v>195</v>
      </c>
      <c r="T301" s="217">
        <v>46</v>
      </c>
    </row>
    <row r="302" spans="1:20" ht="99.75" customHeight="1" x14ac:dyDescent="0.25">
      <c r="A302" s="680"/>
      <c r="B302" s="520">
        <v>51</v>
      </c>
      <c r="C302" s="167" t="s">
        <v>918</v>
      </c>
      <c r="D302" s="107">
        <v>2020</v>
      </c>
      <c r="E302" s="166" t="s">
        <v>401</v>
      </c>
      <c r="F302" s="245">
        <f>H302+J302+L302+N302+P302</f>
        <v>210</v>
      </c>
      <c r="G302" s="237">
        <f t="shared" si="38"/>
        <v>89.388999999999996</v>
      </c>
      <c r="H302" s="246"/>
      <c r="I302" s="246"/>
      <c r="J302" s="246">
        <v>210</v>
      </c>
      <c r="K302" s="246">
        <v>89.388999999999996</v>
      </c>
      <c r="L302" s="245"/>
      <c r="M302" s="245"/>
      <c r="N302" s="245"/>
      <c r="O302" s="245"/>
      <c r="P302" s="245"/>
      <c r="Q302" s="245"/>
      <c r="R302" s="166" t="s">
        <v>677</v>
      </c>
      <c r="S302" s="107">
        <v>66</v>
      </c>
      <c r="T302" s="217">
        <v>74</v>
      </c>
    </row>
    <row r="303" spans="1:20" ht="67.5" customHeight="1" x14ac:dyDescent="0.25">
      <c r="A303" s="680"/>
      <c r="B303" s="520">
        <v>52</v>
      </c>
      <c r="C303" s="167" t="s">
        <v>678</v>
      </c>
      <c r="D303" s="107">
        <v>2020</v>
      </c>
      <c r="E303" s="166" t="s">
        <v>401</v>
      </c>
      <c r="F303" s="245">
        <f t="shared" ref="F303:F317" si="41">H303+J303+L303+N303+P303</f>
        <v>188.3</v>
      </c>
      <c r="G303" s="237">
        <f t="shared" si="38"/>
        <v>94.233999999999995</v>
      </c>
      <c r="H303" s="246"/>
      <c r="I303" s="246"/>
      <c r="J303" s="246">
        <v>188.3</v>
      </c>
      <c r="K303" s="246">
        <v>94.233999999999995</v>
      </c>
      <c r="L303" s="245"/>
      <c r="M303" s="245"/>
      <c r="N303" s="245"/>
      <c r="O303" s="245"/>
      <c r="P303" s="245"/>
      <c r="Q303" s="245"/>
      <c r="R303" s="166" t="s">
        <v>679</v>
      </c>
      <c r="S303" s="107">
        <v>156</v>
      </c>
      <c r="T303" s="217">
        <v>73</v>
      </c>
    </row>
    <row r="304" spans="1:20" ht="78.75" x14ac:dyDescent="0.25">
      <c r="A304" s="680"/>
      <c r="B304" s="520">
        <v>53</v>
      </c>
      <c r="C304" s="167" t="s">
        <v>919</v>
      </c>
      <c r="D304" s="107">
        <v>2020</v>
      </c>
      <c r="E304" s="166" t="s">
        <v>401</v>
      </c>
      <c r="F304" s="245">
        <f t="shared" si="41"/>
        <v>70</v>
      </c>
      <c r="G304" s="237">
        <f t="shared" si="38"/>
        <v>6.4740000000000002</v>
      </c>
      <c r="H304" s="246"/>
      <c r="I304" s="246"/>
      <c r="J304" s="246">
        <v>70</v>
      </c>
      <c r="K304" s="246">
        <v>6.4740000000000002</v>
      </c>
      <c r="L304" s="245"/>
      <c r="M304" s="245"/>
      <c r="N304" s="245"/>
      <c r="O304" s="245"/>
      <c r="P304" s="245"/>
      <c r="Q304" s="245"/>
      <c r="R304" s="166" t="s">
        <v>677</v>
      </c>
      <c r="S304" s="107">
        <v>20</v>
      </c>
      <c r="T304" s="217">
        <v>2</v>
      </c>
    </row>
    <row r="305" spans="1:20" ht="99" customHeight="1" x14ac:dyDescent="0.25">
      <c r="A305" s="680"/>
      <c r="B305" s="521">
        <v>54</v>
      </c>
      <c r="C305" s="168" t="s">
        <v>680</v>
      </c>
      <c r="D305" s="166">
        <v>2020</v>
      </c>
      <c r="E305" s="166" t="s">
        <v>401</v>
      </c>
      <c r="F305" s="245">
        <f t="shared" si="41"/>
        <v>24.5</v>
      </c>
      <c r="G305" s="237">
        <f t="shared" si="38"/>
        <v>10.54</v>
      </c>
      <c r="H305" s="246"/>
      <c r="I305" s="246"/>
      <c r="J305" s="246">
        <v>24.5</v>
      </c>
      <c r="K305" s="246">
        <v>10.54</v>
      </c>
      <c r="L305" s="245"/>
      <c r="M305" s="245"/>
      <c r="N305" s="245"/>
      <c r="O305" s="245"/>
      <c r="P305" s="245"/>
      <c r="Q305" s="245"/>
      <c r="R305" s="166" t="s">
        <v>677</v>
      </c>
      <c r="S305" s="107">
        <v>54</v>
      </c>
      <c r="T305" s="217">
        <v>48</v>
      </c>
    </row>
    <row r="306" spans="1:20" ht="54" customHeight="1" x14ac:dyDescent="0.25">
      <c r="A306" s="680"/>
      <c r="B306" s="521">
        <v>55</v>
      </c>
      <c r="C306" s="168" t="s">
        <v>681</v>
      </c>
      <c r="D306" s="166">
        <v>2020</v>
      </c>
      <c r="E306" s="166" t="s">
        <v>401</v>
      </c>
      <c r="F306" s="245">
        <f t="shared" si="41"/>
        <v>0.2</v>
      </c>
      <c r="G306" s="237">
        <f t="shared" si="38"/>
        <v>0</v>
      </c>
      <c r="H306" s="247"/>
      <c r="I306" s="247"/>
      <c r="J306" s="248">
        <v>0.2</v>
      </c>
      <c r="K306" s="248">
        <v>0</v>
      </c>
      <c r="L306" s="249"/>
      <c r="M306" s="249"/>
      <c r="N306" s="249"/>
      <c r="O306" s="249"/>
      <c r="P306" s="249"/>
      <c r="Q306" s="249"/>
      <c r="R306" s="166" t="s">
        <v>679</v>
      </c>
      <c r="S306" s="166">
        <v>2</v>
      </c>
      <c r="T306" s="217">
        <v>0</v>
      </c>
    </row>
    <row r="307" spans="1:20" ht="72.75" customHeight="1" x14ac:dyDescent="0.25">
      <c r="A307" s="680"/>
      <c r="B307" s="522">
        <v>56</v>
      </c>
      <c r="C307" s="168" t="s">
        <v>1180</v>
      </c>
      <c r="D307" s="166">
        <v>2020</v>
      </c>
      <c r="E307" s="166" t="s">
        <v>401</v>
      </c>
      <c r="F307" s="245">
        <f>H307+J307+L307+N307+P307</f>
        <v>1400</v>
      </c>
      <c r="G307" s="237">
        <f t="shared" si="38"/>
        <v>199.3</v>
      </c>
      <c r="H307" s="247"/>
      <c r="I307" s="247"/>
      <c r="J307" s="248"/>
      <c r="K307" s="248"/>
      <c r="L307" s="248">
        <v>1400</v>
      </c>
      <c r="M307" s="248">
        <v>199.3</v>
      </c>
      <c r="N307" s="249"/>
      <c r="O307" s="249"/>
      <c r="P307" s="249"/>
      <c r="Q307" s="249"/>
      <c r="R307" s="166" t="s">
        <v>370</v>
      </c>
      <c r="S307" s="169" t="s">
        <v>1181</v>
      </c>
      <c r="T307" s="217">
        <v>775</v>
      </c>
    </row>
    <row r="308" spans="1:20" ht="103.5" customHeight="1" x14ac:dyDescent="0.25">
      <c r="A308" s="680"/>
      <c r="B308" s="522">
        <v>57</v>
      </c>
      <c r="C308" s="168" t="s">
        <v>1205</v>
      </c>
      <c r="D308" s="166">
        <v>2020</v>
      </c>
      <c r="E308" s="166" t="s">
        <v>401</v>
      </c>
      <c r="F308" s="245">
        <f>H308+J308+L308+N308+P308</f>
        <v>109.2</v>
      </c>
      <c r="G308" s="237">
        <f t="shared" si="38"/>
        <v>50.4</v>
      </c>
      <c r="H308" s="247"/>
      <c r="I308" s="247"/>
      <c r="J308" s="248"/>
      <c r="K308" s="248"/>
      <c r="L308" s="248">
        <v>109.2</v>
      </c>
      <c r="M308" s="248">
        <v>50.4</v>
      </c>
      <c r="N308" s="249"/>
      <c r="O308" s="249"/>
      <c r="P308" s="249"/>
      <c r="Q308" s="249"/>
      <c r="R308" s="166" t="s">
        <v>1196</v>
      </c>
      <c r="S308" s="166">
        <v>14</v>
      </c>
      <c r="T308" s="217">
        <v>14</v>
      </c>
    </row>
    <row r="309" spans="1:20" ht="78.75" x14ac:dyDescent="0.25">
      <c r="A309" s="680"/>
      <c r="B309" s="522">
        <v>58</v>
      </c>
      <c r="C309" s="168" t="s">
        <v>1248</v>
      </c>
      <c r="D309" s="166">
        <v>2020</v>
      </c>
      <c r="E309" s="166" t="s">
        <v>1249</v>
      </c>
      <c r="F309" s="245">
        <f>H309+J309+L309+N309+P309</f>
        <v>684.40000000000009</v>
      </c>
      <c r="G309" s="237">
        <f t="shared" si="38"/>
        <v>484.6</v>
      </c>
      <c r="H309" s="247"/>
      <c r="I309" s="247"/>
      <c r="J309" s="248">
        <v>285.60000000000002</v>
      </c>
      <c r="K309" s="248">
        <v>285.60000000000002</v>
      </c>
      <c r="L309" s="248">
        <v>398.8</v>
      </c>
      <c r="M309" s="248">
        <v>199</v>
      </c>
      <c r="N309" s="249"/>
      <c r="O309" s="249"/>
      <c r="P309" s="249"/>
      <c r="Q309" s="249"/>
      <c r="R309" s="166" t="s">
        <v>370</v>
      </c>
      <c r="S309" s="166">
        <v>2714</v>
      </c>
      <c r="T309" s="217">
        <v>1357</v>
      </c>
    </row>
    <row r="310" spans="1:20" ht="63" x14ac:dyDescent="0.25">
      <c r="A310" s="680"/>
      <c r="B310" s="522">
        <v>59</v>
      </c>
      <c r="C310" s="168" t="s">
        <v>1250</v>
      </c>
      <c r="D310" s="166">
        <v>2020</v>
      </c>
      <c r="E310" s="166" t="s">
        <v>401</v>
      </c>
      <c r="F310" s="245">
        <f t="shared" ref="F310:F314" si="42">H310+J310+L310+N310+P310</f>
        <v>10985</v>
      </c>
      <c r="G310" s="237">
        <f t="shared" si="38"/>
        <v>5437.4750000000004</v>
      </c>
      <c r="H310" s="248">
        <v>10985</v>
      </c>
      <c r="I310" s="248">
        <v>5437.4750000000004</v>
      </c>
      <c r="J310" s="248"/>
      <c r="K310" s="248"/>
      <c r="L310" s="248"/>
      <c r="M310" s="248"/>
      <c r="N310" s="551"/>
      <c r="O310" s="551"/>
      <c r="P310" s="551"/>
      <c r="Q310" s="551"/>
      <c r="R310" s="166" t="s">
        <v>370</v>
      </c>
      <c r="S310" s="166">
        <v>444</v>
      </c>
      <c r="T310" s="217">
        <v>505</v>
      </c>
    </row>
    <row r="311" spans="1:20" ht="52.5" customHeight="1" x14ac:dyDescent="0.25">
      <c r="A311" s="680"/>
      <c r="B311" s="522">
        <v>60</v>
      </c>
      <c r="C311" s="168" t="s">
        <v>1251</v>
      </c>
      <c r="D311" s="166">
        <v>2020</v>
      </c>
      <c r="E311" s="166" t="s">
        <v>401</v>
      </c>
      <c r="F311" s="245">
        <f t="shared" si="42"/>
        <v>1909.2</v>
      </c>
      <c r="G311" s="237">
        <f t="shared" si="38"/>
        <v>980.58699999999999</v>
      </c>
      <c r="H311" s="248">
        <v>1909.2</v>
      </c>
      <c r="I311" s="248">
        <v>980.58699999999999</v>
      </c>
      <c r="J311" s="248"/>
      <c r="K311" s="248"/>
      <c r="L311" s="248"/>
      <c r="M311" s="248"/>
      <c r="N311" s="249"/>
      <c r="O311" s="249"/>
      <c r="P311" s="249"/>
      <c r="Q311" s="249"/>
      <c r="R311" s="166" t="s">
        <v>1252</v>
      </c>
      <c r="S311" s="166">
        <v>95</v>
      </c>
      <c r="T311" s="217">
        <v>135</v>
      </c>
    </row>
    <row r="312" spans="1:20" ht="291.75" customHeight="1" x14ac:dyDescent="0.25">
      <c r="A312" s="680"/>
      <c r="B312" s="522">
        <v>61</v>
      </c>
      <c r="C312" s="168" t="s">
        <v>1253</v>
      </c>
      <c r="D312" s="166">
        <v>2020</v>
      </c>
      <c r="E312" s="166" t="s">
        <v>401</v>
      </c>
      <c r="F312" s="245">
        <f t="shared" si="42"/>
        <v>5580</v>
      </c>
      <c r="G312" s="237">
        <f t="shared" si="38"/>
        <v>2817.598</v>
      </c>
      <c r="H312" s="248">
        <v>5580</v>
      </c>
      <c r="I312" s="248">
        <v>2817.598</v>
      </c>
      <c r="J312" s="248"/>
      <c r="K312" s="248"/>
      <c r="L312" s="248"/>
      <c r="M312" s="248"/>
      <c r="N312" s="249"/>
      <c r="O312" s="249"/>
      <c r="P312" s="249"/>
      <c r="Q312" s="249"/>
      <c r="R312" s="166" t="s">
        <v>1270</v>
      </c>
      <c r="S312" s="166" t="s">
        <v>1254</v>
      </c>
      <c r="T312" s="166" t="s">
        <v>1254</v>
      </c>
    </row>
    <row r="313" spans="1:20" ht="150.75" customHeight="1" x14ac:dyDescent="0.25">
      <c r="A313" s="680"/>
      <c r="B313" s="522">
        <v>62</v>
      </c>
      <c r="C313" s="168" t="s">
        <v>1255</v>
      </c>
      <c r="D313" s="166">
        <v>2020</v>
      </c>
      <c r="E313" s="166" t="s">
        <v>401</v>
      </c>
      <c r="F313" s="245">
        <f t="shared" si="42"/>
        <v>3197.6</v>
      </c>
      <c r="G313" s="237">
        <f t="shared" si="38"/>
        <v>857.87699999999995</v>
      </c>
      <c r="H313" s="248">
        <v>3197.6</v>
      </c>
      <c r="I313" s="248">
        <v>857.87699999999995</v>
      </c>
      <c r="J313" s="248"/>
      <c r="K313" s="248"/>
      <c r="L313" s="248"/>
      <c r="M313" s="248"/>
      <c r="N313" s="249"/>
      <c r="O313" s="249"/>
      <c r="P313" s="249"/>
      <c r="Q313" s="249"/>
      <c r="R313" s="166" t="s">
        <v>1252</v>
      </c>
      <c r="S313" s="166">
        <v>400</v>
      </c>
      <c r="T313" s="217">
        <v>205</v>
      </c>
    </row>
    <row r="314" spans="1:20" ht="117.75" customHeight="1" x14ac:dyDescent="0.25">
      <c r="A314" s="680"/>
      <c r="B314" s="522">
        <v>63</v>
      </c>
      <c r="C314" s="168" t="s">
        <v>1256</v>
      </c>
      <c r="D314" s="166">
        <v>2020</v>
      </c>
      <c r="E314" s="166" t="s">
        <v>401</v>
      </c>
      <c r="F314" s="245">
        <f t="shared" si="42"/>
        <v>225</v>
      </c>
      <c r="G314" s="237">
        <f t="shared" si="38"/>
        <v>0</v>
      </c>
      <c r="H314" s="248"/>
      <c r="I314" s="248"/>
      <c r="J314" s="248"/>
      <c r="K314" s="248"/>
      <c r="L314" s="248">
        <v>225</v>
      </c>
      <c r="M314" s="248"/>
      <c r="N314" s="249"/>
      <c r="O314" s="249"/>
      <c r="P314" s="249"/>
      <c r="Q314" s="249"/>
      <c r="R314" s="166" t="s">
        <v>372</v>
      </c>
      <c r="S314" s="166">
        <v>45</v>
      </c>
      <c r="T314" s="217">
        <v>0</v>
      </c>
    </row>
    <row r="315" spans="1:20" ht="146.25" customHeight="1" x14ac:dyDescent="0.25">
      <c r="A315" s="667" t="s">
        <v>82</v>
      </c>
      <c r="B315" s="170">
        <v>1</v>
      </c>
      <c r="C315" s="88" t="s">
        <v>920</v>
      </c>
      <c r="D315" s="105">
        <v>2020</v>
      </c>
      <c r="E315" s="197" t="s">
        <v>401</v>
      </c>
      <c r="F315" s="245">
        <f t="shared" si="41"/>
        <v>420</v>
      </c>
      <c r="G315" s="237">
        <f t="shared" si="38"/>
        <v>0</v>
      </c>
      <c r="H315" s="238">
        <v>420</v>
      </c>
      <c r="I315" s="238"/>
      <c r="J315" s="238"/>
      <c r="K315" s="238"/>
      <c r="L315" s="240"/>
      <c r="M315" s="240"/>
      <c r="N315" s="240"/>
      <c r="O315" s="240"/>
      <c r="P315" s="240"/>
      <c r="Q315" s="240"/>
      <c r="R315" s="273" t="s">
        <v>391</v>
      </c>
      <c r="S315" s="105">
        <v>50</v>
      </c>
      <c r="T315" s="217">
        <v>0</v>
      </c>
    </row>
    <row r="316" spans="1:20" ht="165" customHeight="1" x14ac:dyDescent="0.25">
      <c r="A316" s="668"/>
      <c r="B316" s="170">
        <v>2</v>
      </c>
      <c r="C316" s="109" t="s">
        <v>392</v>
      </c>
      <c r="D316" s="105">
        <v>2020</v>
      </c>
      <c r="E316" s="197" t="s">
        <v>401</v>
      </c>
      <c r="F316" s="245">
        <f t="shared" si="41"/>
        <v>6272.5</v>
      </c>
      <c r="G316" s="237">
        <f t="shared" si="38"/>
        <v>0</v>
      </c>
      <c r="H316" s="238"/>
      <c r="I316" s="238"/>
      <c r="J316" s="238">
        <v>5772.5</v>
      </c>
      <c r="K316" s="238"/>
      <c r="L316" s="240">
        <v>500</v>
      </c>
      <c r="M316" s="240"/>
      <c r="N316" s="240"/>
      <c r="O316" s="240"/>
      <c r="P316" s="240"/>
      <c r="Q316" s="240"/>
      <c r="R316" s="273" t="s">
        <v>391</v>
      </c>
      <c r="S316" s="105">
        <v>800</v>
      </c>
      <c r="T316" s="217">
        <v>0</v>
      </c>
    </row>
    <row r="317" spans="1:20" ht="164.25" customHeight="1" x14ac:dyDescent="0.25">
      <c r="A317" s="669"/>
      <c r="B317" s="170">
        <v>3</v>
      </c>
      <c r="C317" s="88" t="s">
        <v>701</v>
      </c>
      <c r="D317" s="105">
        <v>2020</v>
      </c>
      <c r="E317" s="197" t="s">
        <v>401</v>
      </c>
      <c r="F317" s="245">
        <f t="shared" si="41"/>
        <v>50</v>
      </c>
      <c r="G317" s="237">
        <f t="shared" ref="G317:G340" si="43">I317+K317+M317+O317+Q317</f>
        <v>0</v>
      </c>
      <c r="H317" s="238"/>
      <c r="I317" s="238"/>
      <c r="J317" s="238"/>
      <c r="K317" s="238"/>
      <c r="L317" s="240">
        <v>50</v>
      </c>
      <c r="M317" s="240"/>
      <c r="N317" s="240"/>
      <c r="O317" s="240"/>
      <c r="P317" s="245"/>
      <c r="Q317" s="245"/>
      <c r="R317" s="273" t="s">
        <v>921</v>
      </c>
      <c r="S317" s="105">
        <v>10</v>
      </c>
      <c r="T317" s="217">
        <v>0</v>
      </c>
    </row>
    <row r="318" spans="1:20" ht="127.5" customHeight="1" x14ac:dyDescent="0.25">
      <c r="A318" s="670" t="s">
        <v>416</v>
      </c>
      <c r="B318" s="170">
        <v>1</v>
      </c>
      <c r="C318" s="272" t="s">
        <v>393</v>
      </c>
      <c r="D318" s="45">
        <v>2020</v>
      </c>
      <c r="E318" s="273" t="s">
        <v>394</v>
      </c>
      <c r="F318" s="245">
        <v>70</v>
      </c>
      <c r="G318" s="237">
        <f t="shared" si="43"/>
        <v>4.3</v>
      </c>
      <c r="H318" s="250"/>
      <c r="I318" s="250"/>
      <c r="J318" s="250"/>
      <c r="K318" s="250"/>
      <c r="L318" s="243">
        <v>70</v>
      </c>
      <c r="M318" s="243">
        <v>4.3</v>
      </c>
      <c r="N318" s="251" t="s">
        <v>375</v>
      </c>
      <c r="O318" s="251"/>
      <c r="P318" s="251" t="s">
        <v>375</v>
      </c>
      <c r="Q318" s="251"/>
      <c r="R318" s="273" t="s">
        <v>395</v>
      </c>
      <c r="S318" s="273">
        <v>1</v>
      </c>
      <c r="T318" s="217">
        <v>1</v>
      </c>
    </row>
    <row r="319" spans="1:20" ht="126" x14ac:dyDescent="0.25">
      <c r="A319" s="671"/>
      <c r="B319" s="171">
        <v>2</v>
      </c>
      <c r="C319" s="396" t="s">
        <v>925</v>
      </c>
      <c r="D319" s="45">
        <v>2020</v>
      </c>
      <c r="E319" s="397" t="s">
        <v>394</v>
      </c>
      <c r="F319" s="252">
        <f>H319+J319+L319+N319+P319</f>
        <v>10</v>
      </c>
      <c r="G319" s="237">
        <f t="shared" si="43"/>
        <v>0</v>
      </c>
      <c r="H319" s="253"/>
      <c r="I319" s="253"/>
      <c r="J319" s="253"/>
      <c r="K319" s="253"/>
      <c r="L319" s="253">
        <v>10</v>
      </c>
      <c r="M319" s="253"/>
      <c r="N319" s="253"/>
      <c r="O319" s="253"/>
      <c r="P319" s="253"/>
      <c r="Q319" s="253"/>
      <c r="R319" s="397" t="s">
        <v>506</v>
      </c>
      <c r="S319" s="197">
        <v>1</v>
      </c>
      <c r="T319" s="217">
        <v>0</v>
      </c>
    </row>
    <row r="320" spans="1:20" ht="102" x14ac:dyDescent="0.25">
      <c r="A320" s="671"/>
      <c r="B320" s="171">
        <v>3</v>
      </c>
      <c r="C320" s="272" t="s">
        <v>396</v>
      </c>
      <c r="D320" s="45">
        <v>2020</v>
      </c>
      <c r="E320" s="276" t="s">
        <v>415</v>
      </c>
      <c r="F320" s="242">
        <f>H320+J320+L320+N320+P320</f>
        <v>345.8</v>
      </c>
      <c r="G320" s="237">
        <f t="shared" si="43"/>
        <v>0</v>
      </c>
      <c r="H320" s="242"/>
      <c r="I320" s="242"/>
      <c r="J320" s="242"/>
      <c r="K320" s="242"/>
      <c r="L320" s="243">
        <v>345.8</v>
      </c>
      <c r="M320" s="243"/>
      <c r="N320" s="243"/>
      <c r="O320" s="243"/>
      <c r="P320" s="243"/>
      <c r="Q320" s="243"/>
      <c r="R320" s="273" t="s">
        <v>66</v>
      </c>
      <c r="S320" s="273">
        <v>40</v>
      </c>
      <c r="T320" s="217">
        <v>0</v>
      </c>
    </row>
    <row r="321" spans="1:20" ht="110.25" x14ac:dyDescent="0.25">
      <c r="A321" s="671"/>
      <c r="B321" s="170">
        <v>4</v>
      </c>
      <c r="C321" s="272" t="s">
        <v>397</v>
      </c>
      <c r="D321" s="105">
        <v>2020</v>
      </c>
      <c r="E321" s="197" t="s">
        <v>923</v>
      </c>
      <c r="F321" s="242">
        <f>H321+J321+L321+N321+P321</f>
        <v>150</v>
      </c>
      <c r="G321" s="237">
        <f t="shared" si="43"/>
        <v>0</v>
      </c>
      <c r="H321" s="238"/>
      <c r="I321" s="238"/>
      <c r="J321" s="238"/>
      <c r="K321" s="238"/>
      <c r="L321" s="240">
        <v>150</v>
      </c>
      <c r="M321" s="240"/>
      <c r="N321" s="240"/>
      <c r="O321" s="240"/>
      <c r="P321" s="240"/>
      <c r="Q321" s="240"/>
      <c r="R321" s="197" t="s">
        <v>414</v>
      </c>
      <c r="S321" s="105">
        <v>2</v>
      </c>
      <c r="T321" s="217">
        <v>0</v>
      </c>
    </row>
    <row r="322" spans="1:20" ht="148.5" customHeight="1" x14ac:dyDescent="0.25">
      <c r="A322" s="671"/>
      <c r="B322" s="155">
        <v>5</v>
      </c>
      <c r="C322" s="272" t="s">
        <v>398</v>
      </c>
      <c r="D322" s="105">
        <v>2020</v>
      </c>
      <c r="E322" s="197" t="s">
        <v>922</v>
      </c>
      <c r="F322" s="242">
        <f>H322+J322+L322+N322+P322</f>
        <v>268.7</v>
      </c>
      <c r="G322" s="237">
        <f t="shared" si="43"/>
        <v>57.7</v>
      </c>
      <c r="H322" s="238"/>
      <c r="I322" s="238"/>
      <c r="J322" s="238"/>
      <c r="K322" s="238"/>
      <c r="L322" s="240">
        <v>163.69999999999999</v>
      </c>
      <c r="M322" s="240">
        <v>55.1</v>
      </c>
      <c r="N322" s="240">
        <v>24</v>
      </c>
      <c r="O322" s="240"/>
      <c r="P322" s="240">
        <v>81</v>
      </c>
      <c r="Q322" s="240">
        <v>2.6</v>
      </c>
      <c r="R322" s="273" t="s">
        <v>66</v>
      </c>
      <c r="S322" s="105">
        <v>120</v>
      </c>
      <c r="T322" s="217">
        <v>153</v>
      </c>
    </row>
    <row r="323" spans="1:20" ht="141.75" x14ac:dyDescent="0.25">
      <c r="A323" s="671"/>
      <c r="B323" s="155">
        <v>6</v>
      </c>
      <c r="C323" s="272" t="s">
        <v>924</v>
      </c>
      <c r="D323" s="105">
        <v>2020</v>
      </c>
      <c r="E323" s="197" t="s">
        <v>394</v>
      </c>
      <c r="F323" s="242">
        <f>H323+J323+L323+N323+P323</f>
        <v>15</v>
      </c>
      <c r="G323" s="237">
        <f t="shared" si="43"/>
        <v>0</v>
      </c>
      <c r="H323" s="238"/>
      <c r="I323" s="238"/>
      <c r="J323" s="238"/>
      <c r="K323" s="238"/>
      <c r="L323" s="240">
        <v>15</v>
      </c>
      <c r="M323" s="240"/>
      <c r="N323" s="240"/>
      <c r="O323" s="240"/>
      <c r="P323" s="240"/>
      <c r="Q323" s="240"/>
      <c r="R323" s="273" t="s">
        <v>506</v>
      </c>
      <c r="S323" s="105">
        <v>1</v>
      </c>
      <c r="T323" s="217">
        <v>0</v>
      </c>
    </row>
    <row r="324" spans="1:20" ht="87.75" customHeight="1" x14ac:dyDescent="0.25">
      <c r="A324" s="671"/>
      <c r="B324" s="155">
        <v>7</v>
      </c>
      <c r="C324" s="272" t="s">
        <v>659</v>
      </c>
      <c r="D324" s="105">
        <v>2020</v>
      </c>
      <c r="E324" s="275" t="s">
        <v>394</v>
      </c>
      <c r="F324" s="242">
        <f t="shared" ref="F324:F335" si="44">H324+J324+L324+N324+P324</f>
        <v>40</v>
      </c>
      <c r="G324" s="237">
        <f t="shared" si="43"/>
        <v>20.100000000000001</v>
      </c>
      <c r="H324" s="238"/>
      <c r="I324" s="238"/>
      <c r="J324" s="238"/>
      <c r="K324" s="238"/>
      <c r="L324" s="240">
        <v>40</v>
      </c>
      <c r="M324" s="240">
        <v>20.100000000000001</v>
      </c>
      <c r="N324" s="240"/>
      <c r="O324" s="240"/>
      <c r="P324" s="240"/>
      <c r="Q324" s="240"/>
      <c r="R324" s="273" t="s">
        <v>932</v>
      </c>
      <c r="S324" s="105">
        <v>709</v>
      </c>
      <c r="T324" s="217">
        <v>504.6</v>
      </c>
    </row>
    <row r="325" spans="1:20" ht="63.75" x14ac:dyDescent="0.25">
      <c r="A325" s="671"/>
      <c r="B325" s="106">
        <v>8</v>
      </c>
      <c r="C325" s="27" t="s">
        <v>417</v>
      </c>
      <c r="D325" s="105">
        <v>2020</v>
      </c>
      <c r="E325" s="275" t="s">
        <v>394</v>
      </c>
      <c r="F325" s="242">
        <f t="shared" si="44"/>
        <v>5</v>
      </c>
      <c r="G325" s="237">
        <f t="shared" si="43"/>
        <v>0</v>
      </c>
      <c r="H325" s="238"/>
      <c r="I325" s="238"/>
      <c r="J325" s="238"/>
      <c r="K325" s="238"/>
      <c r="L325" s="240">
        <v>5</v>
      </c>
      <c r="M325" s="240"/>
      <c r="N325" s="240"/>
      <c r="O325" s="240"/>
      <c r="P325" s="240"/>
      <c r="Q325" s="240"/>
      <c r="R325" s="273" t="s">
        <v>501</v>
      </c>
      <c r="S325" s="105">
        <v>1</v>
      </c>
      <c r="T325" s="217">
        <v>0</v>
      </c>
    </row>
    <row r="326" spans="1:20" ht="126.75" customHeight="1" x14ac:dyDescent="0.25">
      <c r="A326" s="671"/>
      <c r="B326" s="106">
        <v>9</v>
      </c>
      <c r="C326" s="272" t="s">
        <v>660</v>
      </c>
      <c r="D326" s="105">
        <v>2020</v>
      </c>
      <c r="E326" s="197" t="s">
        <v>394</v>
      </c>
      <c r="F326" s="242">
        <f t="shared" si="44"/>
        <v>145</v>
      </c>
      <c r="G326" s="237">
        <f t="shared" si="43"/>
        <v>0</v>
      </c>
      <c r="H326" s="238"/>
      <c r="I326" s="238"/>
      <c r="J326" s="238"/>
      <c r="K326" s="238"/>
      <c r="L326" s="240">
        <v>145</v>
      </c>
      <c r="M326" s="240"/>
      <c r="N326" s="240"/>
      <c r="O326" s="240"/>
      <c r="P326" s="240"/>
      <c r="Q326" s="240"/>
      <c r="R326" s="273" t="s">
        <v>501</v>
      </c>
      <c r="S326" s="105">
        <v>1</v>
      </c>
      <c r="T326" s="217">
        <v>0</v>
      </c>
    </row>
    <row r="327" spans="1:20" ht="129.75" customHeight="1" x14ac:dyDescent="0.25">
      <c r="A327" s="671"/>
      <c r="B327" s="155">
        <v>10</v>
      </c>
      <c r="C327" s="272" t="s">
        <v>661</v>
      </c>
      <c r="D327" s="105">
        <v>2020</v>
      </c>
      <c r="E327" s="197" t="s">
        <v>394</v>
      </c>
      <c r="F327" s="242">
        <f t="shared" si="44"/>
        <v>26</v>
      </c>
      <c r="G327" s="237">
        <f t="shared" si="43"/>
        <v>0</v>
      </c>
      <c r="H327" s="238"/>
      <c r="I327" s="238"/>
      <c r="J327" s="238"/>
      <c r="K327" s="238"/>
      <c r="L327" s="240">
        <v>26</v>
      </c>
      <c r="M327" s="240"/>
      <c r="N327" s="240"/>
      <c r="O327" s="240"/>
      <c r="P327" s="240"/>
      <c r="Q327" s="240"/>
      <c r="R327" s="273" t="s">
        <v>926</v>
      </c>
      <c r="S327" s="105">
        <v>1</v>
      </c>
      <c r="T327" s="217">
        <v>0</v>
      </c>
    </row>
    <row r="328" spans="1:20" ht="161.25" customHeight="1" x14ac:dyDescent="0.25">
      <c r="A328" s="671"/>
      <c r="B328" s="107">
        <v>11</v>
      </c>
      <c r="C328" s="272" t="s">
        <v>1225</v>
      </c>
      <c r="D328" s="105">
        <v>2020</v>
      </c>
      <c r="E328" s="197" t="s">
        <v>394</v>
      </c>
      <c r="F328" s="242">
        <f t="shared" si="44"/>
        <v>200</v>
      </c>
      <c r="G328" s="237">
        <f t="shared" si="43"/>
        <v>0</v>
      </c>
      <c r="H328" s="254"/>
      <c r="I328" s="254"/>
      <c r="J328" s="254"/>
      <c r="K328" s="254"/>
      <c r="L328" s="240">
        <v>200</v>
      </c>
      <c r="M328" s="240"/>
      <c r="N328" s="240"/>
      <c r="O328" s="240"/>
      <c r="P328" s="240"/>
      <c r="Q328" s="240"/>
      <c r="R328" s="197" t="s">
        <v>931</v>
      </c>
      <c r="S328" s="197">
        <v>20</v>
      </c>
      <c r="T328" s="217">
        <v>0</v>
      </c>
    </row>
    <row r="329" spans="1:20" ht="110.25" x14ac:dyDescent="0.25">
      <c r="A329" s="671"/>
      <c r="B329" s="155">
        <v>12</v>
      </c>
      <c r="C329" s="272" t="s">
        <v>927</v>
      </c>
      <c r="D329" s="105">
        <v>2020</v>
      </c>
      <c r="E329" s="273" t="s">
        <v>418</v>
      </c>
      <c r="F329" s="242">
        <f t="shared" si="44"/>
        <v>39.6</v>
      </c>
      <c r="G329" s="237">
        <f t="shared" si="43"/>
        <v>0</v>
      </c>
      <c r="H329" s="238"/>
      <c r="I329" s="238"/>
      <c r="J329" s="238"/>
      <c r="K329" s="238"/>
      <c r="L329" s="240">
        <v>39.6</v>
      </c>
      <c r="M329" s="240"/>
      <c r="N329" s="240"/>
      <c r="O329" s="240"/>
      <c r="P329" s="240"/>
      <c r="Q329" s="240"/>
      <c r="R329" s="197" t="s">
        <v>930</v>
      </c>
      <c r="S329" s="197">
        <v>76</v>
      </c>
      <c r="T329" s="217">
        <v>0</v>
      </c>
    </row>
    <row r="330" spans="1:20" ht="114" customHeight="1" x14ac:dyDescent="0.25">
      <c r="A330" s="671"/>
      <c r="B330" s="107">
        <v>13</v>
      </c>
      <c r="C330" s="272" t="s">
        <v>399</v>
      </c>
      <c r="D330" s="166" t="s">
        <v>400</v>
      </c>
      <c r="E330" s="275" t="s">
        <v>928</v>
      </c>
      <c r="F330" s="242">
        <f t="shared" si="44"/>
        <v>15</v>
      </c>
      <c r="G330" s="237">
        <f t="shared" si="43"/>
        <v>0</v>
      </c>
      <c r="H330" s="238"/>
      <c r="I330" s="238"/>
      <c r="J330" s="238"/>
      <c r="K330" s="238"/>
      <c r="L330" s="240">
        <v>15</v>
      </c>
      <c r="M330" s="240"/>
      <c r="N330" s="240"/>
      <c r="O330" s="240"/>
      <c r="P330" s="240"/>
      <c r="Q330" s="240"/>
      <c r="R330" s="197" t="s">
        <v>483</v>
      </c>
      <c r="S330" s="197">
        <v>1670</v>
      </c>
      <c r="T330" s="217">
        <v>0</v>
      </c>
    </row>
    <row r="331" spans="1:20" ht="63" x14ac:dyDescent="0.25">
      <c r="A331" s="671"/>
      <c r="B331" s="155">
        <v>14</v>
      </c>
      <c r="C331" s="104" t="s">
        <v>419</v>
      </c>
      <c r="D331" s="197">
        <v>2020</v>
      </c>
      <c r="E331" s="197" t="s">
        <v>401</v>
      </c>
      <c r="F331" s="242">
        <f t="shared" si="44"/>
        <v>5800</v>
      </c>
      <c r="G331" s="237">
        <f t="shared" si="43"/>
        <v>0</v>
      </c>
      <c r="H331" s="238">
        <v>5800</v>
      </c>
      <c r="I331" s="238"/>
      <c r="J331" s="238"/>
      <c r="K331" s="238"/>
      <c r="L331" s="240"/>
      <c r="M331" s="240"/>
      <c r="N331" s="240"/>
      <c r="O331" s="240"/>
      <c r="P331" s="240"/>
      <c r="Q331" s="240"/>
      <c r="R331" s="197" t="s">
        <v>66</v>
      </c>
      <c r="S331" s="197">
        <v>210</v>
      </c>
      <c r="T331" s="217">
        <v>0</v>
      </c>
    </row>
    <row r="332" spans="1:20" ht="134.25" customHeight="1" x14ac:dyDescent="0.25">
      <c r="A332" s="671"/>
      <c r="B332" s="107">
        <v>15</v>
      </c>
      <c r="C332" s="272" t="s">
        <v>420</v>
      </c>
      <c r="D332" s="197">
        <v>2020</v>
      </c>
      <c r="E332" s="197" t="s">
        <v>401</v>
      </c>
      <c r="F332" s="242">
        <f t="shared" si="44"/>
        <v>900</v>
      </c>
      <c r="G332" s="237">
        <f t="shared" si="43"/>
        <v>0</v>
      </c>
      <c r="H332" s="238"/>
      <c r="I332" s="238"/>
      <c r="J332" s="238"/>
      <c r="K332" s="238"/>
      <c r="L332" s="240">
        <v>900</v>
      </c>
      <c r="M332" s="240"/>
      <c r="N332" s="240"/>
      <c r="O332" s="240"/>
      <c r="P332" s="240"/>
      <c r="Q332" s="240"/>
      <c r="R332" s="197" t="s">
        <v>66</v>
      </c>
      <c r="S332" s="197">
        <v>90</v>
      </c>
      <c r="T332" s="217">
        <v>0</v>
      </c>
    </row>
    <row r="333" spans="1:20" ht="100.5" customHeight="1" x14ac:dyDescent="0.25">
      <c r="A333" s="671"/>
      <c r="B333" s="107">
        <v>16</v>
      </c>
      <c r="C333" s="272" t="s">
        <v>617</v>
      </c>
      <c r="D333" s="105">
        <v>2020</v>
      </c>
      <c r="E333" s="275" t="s">
        <v>929</v>
      </c>
      <c r="F333" s="242">
        <f>H333+J333+L333+N333+P333</f>
        <v>614.5</v>
      </c>
      <c r="G333" s="237">
        <f t="shared" si="43"/>
        <v>0</v>
      </c>
      <c r="H333" s="238">
        <v>51.5</v>
      </c>
      <c r="I333" s="238"/>
      <c r="J333" s="238"/>
      <c r="K333" s="238"/>
      <c r="L333" s="245">
        <v>550</v>
      </c>
      <c r="M333" s="245"/>
      <c r="N333" s="240"/>
      <c r="O333" s="240"/>
      <c r="P333" s="240">
        <v>13</v>
      </c>
      <c r="Q333" s="240"/>
      <c r="R333" s="197" t="s">
        <v>66</v>
      </c>
      <c r="S333" s="105">
        <v>740</v>
      </c>
      <c r="T333" s="217">
        <v>0</v>
      </c>
    </row>
    <row r="334" spans="1:20" ht="63" x14ac:dyDescent="0.25">
      <c r="A334" s="671"/>
      <c r="B334" s="107">
        <v>17</v>
      </c>
      <c r="C334" s="27" t="s">
        <v>615</v>
      </c>
      <c r="D334" s="45">
        <v>2020</v>
      </c>
      <c r="E334" s="197" t="s">
        <v>401</v>
      </c>
      <c r="F334" s="242">
        <f t="shared" si="44"/>
        <v>20</v>
      </c>
      <c r="G334" s="237">
        <f t="shared" si="43"/>
        <v>0</v>
      </c>
      <c r="H334" s="242"/>
      <c r="I334" s="242"/>
      <c r="J334" s="242"/>
      <c r="K334" s="242"/>
      <c r="L334" s="234">
        <v>20</v>
      </c>
      <c r="M334" s="234"/>
      <c r="N334" s="243"/>
      <c r="O334" s="243"/>
      <c r="P334" s="243"/>
      <c r="Q334" s="243"/>
      <c r="R334" s="197" t="s">
        <v>66</v>
      </c>
      <c r="S334" s="45">
        <v>4</v>
      </c>
      <c r="T334" s="217">
        <v>0</v>
      </c>
    </row>
    <row r="335" spans="1:20" ht="66.75" customHeight="1" x14ac:dyDescent="0.25">
      <c r="A335" s="671"/>
      <c r="B335" s="107">
        <v>18</v>
      </c>
      <c r="C335" s="27" t="s">
        <v>616</v>
      </c>
      <c r="D335" s="45">
        <v>2020</v>
      </c>
      <c r="E335" s="197" t="s">
        <v>401</v>
      </c>
      <c r="F335" s="242">
        <f t="shared" si="44"/>
        <v>5</v>
      </c>
      <c r="G335" s="237">
        <f t="shared" si="43"/>
        <v>0</v>
      </c>
      <c r="H335" s="242"/>
      <c r="I335" s="242"/>
      <c r="J335" s="242"/>
      <c r="K335" s="242"/>
      <c r="L335" s="234">
        <v>5</v>
      </c>
      <c r="M335" s="234"/>
      <c r="N335" s="243"/>
      <c r="O335" s="243"/>
      <c r="P335" s="243"/>
      <c r="Q335" s="243"/>
      <c r="R335" s="197" t="s">
        <v>66</v>
      </c>
      <c r="S335" s="45">
        <v>10</v>
      </c>
      <c r="T335" s="217">
        <v>0</v>
      </c>
    </row>
    <row r="336" spans="1:20" ht="81" customHeight="1" x14ac:dyDescent="0.25">
      <c r="A336" s="672"/>
      <c r="B336" s="107">
        <v>19</v>
      </c>
      <c r="C336" s="104" t="s">
        <v>1219</v>
      </c>
      <c r="D336" s="105">
        <v>2020</v>
      </c>
      <c r="E336" s="275" t="s">
        <v>484</v>
      </c>
      <c r="F336" s="240"/>
      <c r="G336" s="237">
        <f t="shared" si="43"/>
        <v>0</v>
      </c>
      <c r="H336" s="240"/>
      <c r="I336" s="240"/>
      <c r="J336" s="240"/>
      <c r="K336" s="240"/>
      <c r="L336" s="240"/>
      <c r="M336" s="240"/>
      <c r="N336" s="240"/>
      <c r="O336" s="240"/>
      <c r="P336" s="240"/>
      <c r="Q336" s="240"/>
      <c r="R336" s="105"/>
      <c r="S336" s="105"/>
      <c r="T336" s="217"/>
    </row>
    <row r="337" spans="1:20" ht="174.75" customHeight="1" x14ac:dyDescent="0.25">
      <c r="A337" s="694" t="s">
        <v>933</v>
      </c>
      <c r="B337" s="52">
        <v>1</v>
      </c>
      <c r="C337" s="88" t="s">
        <v>421</v>
      </c>
      <c r="D337" s="78">
        <v>2020</v>
      </c>
      <c r="E337" s="273" t="s">
        <v>425</v>
      </c>
      <c r="F337" s="236"/>
      <c r="G337" s="237">
        <f t="shared" si="43"/>
        <v>0</v>
      </c>
      <c r="H337" s="236"/>
      <c r="I337" s="236"/>
      <c r="J337" s="236"/>
      <c r="K337" s="236"/>
      <c r="L337" s="236"/>
      <c r="M337" s="236"/>
      <c r="N337" s="236"/>
      <c r="O337" s="236"/>
      <c r="P337" s="236"/>
      <c r="Q337" s="236"/>
      <c r="R337" s="78" t="s">
        <v>485</v>
      </c>
      <c r="S337" s="665" t="s">
        <v>486</v>
      </c>
      <c r="T337" s="666"/>
    </row>
    <row r="338" spans="1:20" ht="163.5" customHeight="1" x14ac:dyDescent="0.25">
      <c r="A338" s="700"/>
      <c r="B338" s="52">
        <v>2</v>
      </c>
      <c r="C338" s="88" t="s">
        <v>422</v>
      </c>
      <c r="D338" s="78">
        <v>2020</v>
      </c>
      <c r="E338" s="276" t="s">
        <v>934</v>
      </c>
      <c r="F338" s="236"/>
      <c r="G338" s="237">
        <f t="shared" si="43"/>
        <v>0</v>
      </c>
      <c r="H338" s="236"/>
      <c r="I338" s="236"/>
      <c r="J338" s="236"/>
      <c r="K338" s="236"/>
      <c r="L338" s="236"/>
      <c r="M338" s="236"/>
      <c r="N338" s="236"/>
      <c r="O338" s="236"/>
      <c r="P338" s="236"/>
      <c r="Q338" s="236"/>
      <c r="R338" s="78" t="s">
        <v>487</v>
      </c>
      <c r="S338" s="665" t="s">
        <v>488</v>
      </c>
      <c r="T338" s="666"/>
    </row>
    <row r="339" spans="1:20" ht="127.5" customHeight="1" x14ac:dyDescent="0.25">
      <c r="A339" s="700"/>
      <c r="B339" s="357">
        <v>3</v>
      </c>
      <c r="C339" s="358" t="s">
        <v>423</v>
      </c>
      <c r="D339" s="359">
        <v>2020</v>
      </c>
      <c r="E339" s="360" t="s">
        <v>425</v>
      </c>
      <c r="F339" s="361"/>
      <c r="G339" s="237">
        <f t="shared" si="43"/>
        <v>0</v>
      </c>
      <c r="H339" s="361"/>
      <c r="I339" s="361"/>
      <c r="J339" s="361"/>
      <c r="K339" s="361"/>
      <c r="L339" s="361"/>
      <c r="M339" s="597"/>
      <c r="N339" s="361"/>
      <c r="O339" s="361"/>
      <c r="P339" s="361"/>
      <c r="Q339" s="597"/>
      <c r="R339" s="362" t="s">
        <v>489</v>
      </c>
      <c r="S339" s="665" t="s">
        <v>486</v>
      </c>
      <c r="T339" s="666"/>
    </row>
    <row r="340" spans="1:20" ht="114" customHeight="1" x14ac:dyDescent="0.25">
      <c r="A340" s="696"/>
      <c r="B340" s="52">
        <v>4</v>
      </c>
      <c r="C340" s="88" t="s">
        <v>424</v>
      </c>
      <c r="D340" s="78">
        <v>2020</v>
      </c>
      <c r="E340" s="273" t="s">
        <v>425</v>
      </c>
      <c r="F340" s="236"/>
      <c r="G340" s="237">
        <f t="shared" si="43"/>
        <v>0</v>
      </c>
      <c r="H340" s="236"/>
      <c r="I340" s="236"/>
      <c r="J340" s="236"/>
      <c r="K340" s="236"/>
      <c r="L340" s="236"/>
      <c r="M340" s="236"/>
      <c r="N340" s="236"/>
      <c r="O340" s="236"/>
      <c r="P340" s="236"/>
      <c r="Q340" s="236"/>
      <c r="R340" s="209" t="s">
        <v>490</v>
      </c>
      <c r="S340" s="665" t="s">
        <v>486</v>
      </c>
      <c r="T340" s="666"/>
    </row>
    <row r="341" spans="1:20" ht="21" customHeight="1" x14ac:dyDescent="0.25">
      <c r="A341" s="18"/>
      <c r="B341" s="271"/>
      <c r="C341" s="15" t="s">
        <v>172</v>
      </c>
      <c r="D341" s="271"/>
      <c r="E341" s="271"/>
      <c r="F341" s="17">
        <f>H341+J341+L341+N341+P341</f>
        <v>391107.30000000005</v>
      </c>
      <c r="G341" s="17">
        <f>I341+K341+M341+O341+Q341</f>
        <v>135745.81800000003</v>
      </c>
      <c r="H341" s="17">
        <f>SUM(H252:H340)</f>
        <v>352374.80000000005</v>
      </c>
      <c r="I341" s="17">
        <f t="shared" ref="I341:Q341" si="45">SUM(I252:I340)</f>
        <v>124929.50100000002</v>
      </c>
      <c r="J341" s="17">
        <f t="shared" si="45"/>
        <v>7429.4</v>
      </c>
      <c r="K341" s="17">
        <f t="shared" si="45"/>
        <v>679.73700000000008</v>
      </c>
      <c r="L341" s="17">
        <f t="shared" si="45"/>
        <v>31185.1</v>
      </c>
      <c r="M341" s="17">
        <f t="shared" si="45"/>
        <v>10133.98</v>
      </c>
      <c r="N341" s="17">
        <f t="shared" si="45"/>
        <v>24</v>
      </c>
      <c r="O341" s="17">
        <f t="shared" si="45"/>
        <v>0</v>
      </c>
      <c r="P341" s="17">
        <f t="shared" si="45"/>
        <v>94</v>
      </c>
      <c r="Q341" s="17">
        <f t="shared" si="45"/>
        <v>2.6</v>
      </c>
      <c r="R341" s="110"/>
      <c r="S341" s="271"/>
      <c r="T341" s="604"/>
    </row>
    <row r="342" spans="1:20" ht="21" customHeight="1" x14ac:dyDescent="0.25">
      <c r="A342" s="717" t="s">
        <v>739</v>
      </c>
      <c r="B342" s="718"/>
      <c r="C342" s="718"/>
      <c r="D342" s="718"/>
      <c r="E342" s="718"/>
      <c r="F342" s="718"/>
      <c r="G342" s="718"/>
      <c r="H342" s="718"/>
      <c r="I342" s="718"/>
      <c r="J342" s="718"/>
      <c r="K342" s="718"/>
      <c r="L342" s="718"/>
      <c r="M342" s="718"/>
      <c r="N342" s="718"/>
      <c r="O342" s="718"/>
      <c r="P342" s="718"/>
      <c r="Q342" s="718"/>
      <c r="R342" s="718"/>
      <c r="S342" s="718"/>
      <c r="T342" s="719"/>
    </row>
    <row r="343" spans="1:20" ht="283.5" x14ac:dyDescent="0.25">
      <c r="A343" s="694" t="s">
        <v>82</v>
      </c>
      <c r="B343" s="37" t="s">
        <v>70</v>
      </c>
      <c r="C343" s="18" t="s">
        <v>935</v>
      </c>
      <c r="D343" s="271">
        <v>2020</v>
      </c>
      <c r="E343" s="271" t="s">
        <v>83</v>
      </c>
      <c r="F343" s="38">
        <f t="shared" ref="F343:F352" si="46">SUM(H343:P343)</f>
        <v>155</v>
      </c>
      <c r="G343" s="38">
        <f>I343+K343+M343+O343+Q343</f>
        <v>5</v>
      </c>
      <c r="H343" s="38"/>
      <c r="I343" s="38"/>
      <c r="J343" s="38"/>
      <c r="K343" s="38"/>
      <c r="L343" s="38">
        <v>150</v>
      </c>
      <c r="M343" s="38">
        <v>5</v>
      </c>
      <c r="N343" s="38"/>
      <c r="O343" s="38"/>
      <c r="P343" s="38"/>
      <c r="Q343" s="38"/>
      <c r="R343" s="271" t="s">
        <v>754</v>
      </c>
      <c r="S343" s="271">
        <v>12000</v>
      </c>
      <c r="T343" s="217">
        <v>220</v>
      </c>
    </row>
    <row r="344" spans="1:20" ht="79.5" customHeight="1" x14ac:dyDescent="0.25">
      <c r="A344" s="695"/>
      <c r="B344" s="37" t="s">
        <v>84</v>
      </c>
      <c r="C344" s="18" t="s">
        <v>85</v>
      </c>
      <c r="D344" s="271">
        <v>2020</v>
      </c>
      <c r="E344" s="212" t="s">
        <v>86</v>
      </c>
      <c r="F344" s="38">
        <f t="shared" si="46"/>
        <v>15</v>
      </c>
      <c r="G344" s="38">
        <f t="shared" ref="G344:G352" si="47">I344+K344+M344+O344+Q344</f>
        <v>0</v>
      </c>
      <c r="H344" s="38"/>
      <c r="I344" s="38"/>
      <c r="J344" s="38"/>
      <c r="K344" s="38"/>
      <c r="L344" s="38">
        <v>15</v>
      </c>
      <c r="M344" s="38">
        <v>0</v>
      </c>
      <c r="N344" s="38"/>
      <c r="O344" s="38"/>
      <c r="P344" s="38"/>
      <c r="Q344" s="38"/>
      <c r="R344" s="271" t="s">
        <v>107</v>
      </c>
      <c r="S344" s="271">
        <v>3</v>
      </c>
      <c r="T344" s="217">
        <v>0</v>
      </c>
    </row>
    <row r="345" spans="1:20" ht="79.5" customHeight="1" x14ac:dyDescent="0.25">
      <c r="A345" s="695"/>
      <c r="B345" s="37" t="s">
        <v>87</v>
      </c>
      <c r="C345" s="18" t="s">
        <v>88</v>
      </c>
      <c r="D345" s="395">
        <v>2020</v>
      </c>
      <c r="E345" s="212" t="s">
        <v>86</v>
      </c>
      <c r="F345" s="38">
        <f t="shared" si="46"/>
        <v>15</v>
      </c>
      <c r="G345" s="38">
        <f t="shared" si="47"/>
        <v>0</v>
      </c>
      <c r="H345" s="38"/>
      <c r="I345" s="38"/>
      <c r="J345" s="38"/>
      <c r="K345" s="38"/>
      <c r="L345" s="38">
        <v>15</v>
      </c>
      <c r="M345" s="38">
        <v>0</v>
      </c>
      <c r="N345" s="38"/>
      <c r="O345" s="38"/>
      <c r="P345" s="38"/>
      <c r="Q345" s="38"/>
      <c r="R345" s="395" t="s">
        <v>107</v>
      </c>
      <c r="S345" s="395">
        <v>3</v>
      </c>
      <c r="T345" s="217">
        <v>0</v>
      </c>
    </row>
    <row r="346" spans="1:20" ht="76.5" x14ac:dyDescent="0.25">
      <c r="A346" s="695"/>
      <c r="B346" s="37" t="s">
        <v>89</v>
      </c>
      <c r="C346" s="18" t="s">
        <v>90</v>
      </c>
      <c r="D346" s="271">
        <v>2020</v>
      </c>
      <c r="E346" s="212" t="s">
        <v>86</v>
      </c>
      <c r="F346" s="38">
        <f t="shared" si="46"/>
        <v>15</v>
      </c>
      <c r="G346" s="38">
        <f t="shared" si="47"/>
        <v>0</v>
      </c>
      <c r="H346" s="38"/>
      <c r="I346" s="38"/>
      <c r="J346" s="38"/>
      <c r="K346" s="38"/>
      <c r="L346" s="38">
        <v>15</v>
      </c>
      <c r="M346" s="38">
        <v>0</v>
      </c>
      <c r="N346" s="38"/>
      <c r="O346" s="38"/>
      <c r="P346" s="38"/>
      <c r="Q346" s="38"/>
      <c r="R346" s="271" t="s">
        <v>107</v>
      </c>
      <c r="S346" s="271">
        <v>3</v>
      </c>
      <c r="T346" s="217">
        <v>0</v>
      </c>
    </row>
    <row r="347" spans="1:20" ht="189" x14ac:dyDescent="0.25">
      <c r="A347" s="695"/>
      <c r="B347" s="37" t="s">
        <v>91</v>
      </c>
      <c r="C347" s="18" t="s">
        <v>92</v>
      </c>
      <c r="D347" s="271">
        <v>2020</v>
      </c>
      <c r="E347" s="271" t="s">
        <v>93</v>
      </c>
      <c r="F347" s="38">
        <f t="shared" si="46"/>
        <v>77.2</v>
      </c>
      <c r="G347" s="38">
        <f t="shared" si="47"/>
        <v>2.2000000000000002</v>
      </c>
      <c r="H347" s="38"/>
      <c r="I347" s="38"/>
      <c r="J347" s="38"/>
      <c r="K347" s="38"/>
      <c r="L347" s="38">
        <v>40</v>
      </c>
      <c r="M347" s="38">
        <v>2.2000000000000002</v>
      </c>
      <c r="N347" s="38"/>
      <c r="O347" s="38"/>
      <c r="P347" s="38">
        <v>35</v>
      </c>
      <c r="Q347" s="38"/>
      <c r="R347" s="271" t="s">
        <v>754</v>
      </c>
      <c r="S347" s="271">
        <v>2000</v>
      </c>
      <c r="T347" s="217">
        <v>1</v>
      </c>
    </row>
    <row r="348" spans="1:20" ht="69" customHeight="1" x14ac:dyDescent="0.25">
      <c r="A348" s="695"/>
      <c r="B348" s="37" t="s">
        <v>94</v>
      </c>
      <c r="C348" s="18" t="s">
        <v>618</v>
      </c>
      <c r="D348" s="271">
        <v>2020</v>
      </c>
      <c r="E348" s="271" t="s">
        <v>83</v>
      </c>
      <c r="F348" s="38">
        <f t="shared" si="46"/>
        <v>25</v>
      </c>
      <c r="G348" s="38">
        <f t="shared" si="47"/>
        <v>0</v>
      </c>
      <c r="H348" s="38"/>
      <c r="I348" s="38"/>
      <c r="J348" s="38"/>
      <c r="K348" s="38"/>
      <c r="L348" s="38">
        <v>25</v>
      </c>
      <c r="M348" s="38">
        <v>0</v>
      </c>
      <c r="N348" s="38"/>
      <c r="O348" s="38"/>
      <c r="P348" s="38"/>
      <c r="Q348" s="38"/>
      <c r="R348" s="271" t="s">
        <v>619</v>
      </c>
      <c r="S348" s="271">
        <v>1000</v>
      </c>
      <c r="T348" s="217">
        <v>0</v>
      </c>
    </row>
    <row r="349" spans="1:20" ht="189" x14ac:dyDescent="0.25">
      <c r="A349" s="695"/>
      <c r="B349" s="37" t="s">
        <v>187</v>
      </c>
      <c r="C349" s="18" t="s">
        <v>95</v>
      </c>
      <c r="D349" s="271">
        <v>2020</v>
      </c>
      <c r="E349" s="271" t="s">
        <v>83</v>
      </c>
      <c r="F349" s="38">
        <f t="shared" si="46"/>
        <v>65</v>
      </c>
      <c r="G349" s="38">
        <f t="shared" si="47"/>
        <v>0</v>
      </c>
      <c r="H349" s="38"/>
      <c r="I349" s="38"/>
      <c r="J349" s="38"/>
      <c r="K349" s="38"/>
      <c r="L349" s="38">
        <v>65</v>
      </c>
      <c r="M349" s="38">
        <v>0</v>
      </c>
      <c r="N349" s="38"/>
      <c r="O349" s="38"/>
      <c r="P349" s="38"/>
      <c r="Q349" s="38"/>
      <c r="R349" s="271" t="s">
        <v>754</v>
      </c>
      <c r="S349" s="271">
        <v>1200</v>
      </c>
      <c r="T349" s="217">
        <v>0</v>
      </c>
    </row>
    <row r="350" spans="1:20" ht="168.75" customHeight="1" x14ac:dyDescent="0.25">
      <c r="A350" s="696"/>
      <c r="B350" s="365" t="s">
        <v>188</v>
      </c>
      <c r="C350" s="18" t="s">
        <v>1201</v>
      </c>
      <c r="D350" s="523">
        <v>2020</v>
      </c>
      <c r="E350" s="523" t="s">
        <v>1202</v>
      </c>
      <c r="F350" s="38">
        <f t="shared" si="46"/>
        <v>180</v>
      </c>
      <c r="G350" s="38">
        <f t="shared" si="47"/>
        <v>0</v>
      </c>
      <c r="H350" s="38"/>
      <c r="I350" s="38"/>
      <c r="J350" s="38"/>
      <c r="K350" s="38"/>
      <c r="L350" s="38">
        <v>180</v>
      </c>
      <c r="M350" s="38">
        <v>0</v>
      </c>
      <c r="N350" s="38"/>
      <c r="O350" s="38"/>
      <c r="P350" s="38"/>
      <c r="Q350" s="38"/>
      <c r="R350" s="523" t="s">
        <v>1203</v>
      </c>
      <c r="S350" s="523" t="s">
        <v>1204</v>
      </c>
      <c r="T350" s="217">
        <v>0</v>
      </c>
    </row>
    <row r="351" spans="1:20" ht="148.5" customHeight="1" x14ac:dyDescent="0.25">
      <c r="A351" s="564"/>
      <c r="B351" s="365" t="s">
        <v>266</v>
      </c>
      <c r="C351" s="18" t="s">
        <v>1268</v>
      </c>
      <c r="D351" s="565">
        <v>2020</v>
      </c>
      <c r="E351" s="565" t="s">
        <v>1269</v>
      </c>
      <c r="F351" s="38">
        <f t="shared" si="46"/>
        <v>108</v>
      </c>
      <c r="G351" s="38">
        <f t="shared" si="47"/>
        <v>49.6</v>
      </c>
      <c r="H351" s="38"/>
      <c r="I351" s="38"/>
      <c r="J351" s="38">
        <v>58.4</v>
      </c>
      <c r="K351" s="38">
        <v>49.6</v>
      </c>
      <c r="L351" s="38"/>
      <c r="M351" s="38"/>
      <c r="N351" s="38"/>
      <c r="O351" s="38"/>
      <c r="P351" s="38"/>
      <c r="Q351" s="38"/>
      <c r="R351" s="565" t="s">
        <v>1203</v>
      </c>
      <c r="S351" s="565">
        <v>146</v>
      </c>
      <c r="T351" s="217">
        <v>124</v>
      </c>
    </row>
    <row r="352" spans="1:20" ht="258.75" customHeight="1" x14ac:dyDescent="0.25">
      <c r="A352" s="364" t="s">
        <v>96</v>
      </c>
      <c r="B352" s="365" t="s">
        <v>70</v>
      </c>
      <c r="C352" s="18" t="s">
        <v>818</v>
      </c>
      <c r="D352" s="271">
        <v>2020</v>
      </c>
      <c r="E352" s="271" t="s">
        <v>83</v>
      </c>
      <c r="F352" s="38">
        <f t="shared" si="46"/>
        <v>100</v>
      </c>
      <c r="G352" s="38">
        <f t="shared" si="47"/>
        <v>0</v>
      </c>
      <c r="H352" s="38"/>
      <c r="I352" s="38"/>
      <c r="J352" s="38"/>
      <c r="K352" s="38"/>
      <c r="L352" s="38">
        <v>100</v>
      </c>
      <c r="M352" s="38">
        <v>0</v>
      </c>
      <c r="N352" s="38"/>
      <c r="O352" s="38"/>
      <c r="P352" s="38"/>
      <c r="Q352" s="38"/>
      <c r="R352" s="271" t="s">
        <v>875</v>
      </c>
      <c r="S352" s="271">
        <v>3</v>
      </c>
      <c r="T352" s="217">
        <v>0</v>
      </c>
    </row>
    <row r="353" spans="1:20" ht="15.75" x14ac:dyDescent="0.25">
      <c r="A353" s="39"/>
      <c r="B353" s="39"/>
      <c r="C353" s="40" t="s">
        <v>173</v>
      </c>
      <c r="D353" s="41"/>
      <c r="E353" s="42"/>
      <c r="F353" s="43">
        <f>H353+J353+L353+N353+P353</f>
        <v>698.4</v>
      </c>
      <c r="G353" s="43">
        <f>I353+K353+M353+O353+Q353</f>
        <v>56.800000000000004</v>
      </c>
      <c r="H353" s="43">
        <f>SUM(H343:H352)</f>
        <v>0</v>
      </c>
      <c r="I353" s="43">
        <f t="shared" ref="I353:Q353" si="48">SUM(I343:I352)</f>
        <v>0</v>
      </c>
      <c r="J353" s="43">
        <f t="shared" si="48"/>
        <v>58.4</v>
      </c>
      <c r="K353" s="43">
        <f t="shared" si="48"/>
        <v>49.6</v>
      </c>
      <c r="L353" s="43">
        <f t="shared" si="48"/>
        <v>605</v>
      </c>
      <c r="M353" s="43">
        <f t="shared" si="48"/>
        <v>7.2</v>
      </c>
      <c r="N353" s="43">
        <f t="shared" si="48"/>
        <v>0</v>
      </c>
      <c r="O353" s="43">
        <f t="shared" si="48"/>
        <v>0</v>
      </c>
      <c r="P353" s="43">
        <f t="shared" si="48"/>
        <v>35</v>
      </c>
      <c r="Q353" s="43">
        <f t="shared" si="48"/>
        <v>0</v>
      </c>
      <c r="R353" s="44"/>
      <c r="S353" s="44"/>
      <c r="T353" s="216"/>
    </row>
    <row r="354" spans="1:20" ht="15.75" x14ac:dyDescent="0.25">
      <c r="A354" s="784" t="s">
        <v>740</v>
      </c>
      <c r="B354" s="785"/>
      <c r="C354" s="785"/>
      <c r="D354" s="785"/>
      <c r="E354" s="785"/>
      <c r="F354" s="785"/>
      <c r="G354" s="785"/>
      <c r="H354" s="785"/>
      <c r="I354" s="785"/>
      <c r="J354" s="785"/>
      <c r="K354" s="785"/>
      <c r="L354" s="785"/>
      <c r="M354" s="785"/>
      <c r="N354" s="785"/>
      <c r="O354" s="785"/>
      <c r="P354" s="785"/>
      <c r="Q354" s="785"/>
      <c r="R354" s="785"/>
      <c r="S354" s="785"/>
      <c r="T354" s="786"/>
    </row>
    <row r="355" spans="1:20" ht="31.5" x14ac:dyDescent="0.25">
      <c r="A355" s="670" t="s">
        <v>936</v>
      </c>
      <c r="B355" s="45">
        <v>1</v>
      </c>
      <c r="C355" s="272" t="s">
        <v>98</v>
      </c>
      <c r="D355" s="273">
        <v>2020</v>
      </c>
      <c r="E355" s="273" t="s">
        <v>99</v>
      </c>
      <c r="F355" s="46">
        <f>H355+J355+L355+N355+P355</f>
        <v>2</v>
      </c>
      <c r="G355" s="46">
        <f>I355+K355+M355+O355+Q355</f>
        <v>0</v>
      </c>
      <c r="H355" s="46"/>
      <c r="I355" s="46"/>
      <c r="J355" s="46"/>
      <c r="K355" s="46"/>
      <c r="L355" s="46">
        <v>2</v>
      </c>
      <c r="M355" s="46"/>
      <c r="N355" s="46"/>
      <c r="O355" s="46"/>
      <c r="P355" s="46"/>
      <c r="Q355" s="46"/>
      <c r="R355" s="273" t="s">
        <v>107</v>
      </c>
      <c r="S355" s="273">
        <v>2</v>
      </c>
      <c r="T355" s="217">
        <v>0</v>
      </c>
    </row>
    <row r="356" spans="1:20" ht="159" customHeight="1" x14ac:dyDescent="0.25">
      <c r="A356" s="671"/>
      <c r="B356" s="45">
        <v>2</v>
      </c>
      <c r="C356" s="272" t="s">
        <v>100</v>
      </c>
      <c r="D356" s="273">
        <v>2020</v>
      </c>
      <c r="E356" s="273" t="s">
        <v>99</v>
      </c>
      <c r="F356" s="46">
        <f t="shared" ref="F356:F360" si="49">H356+J356+L356+N356+P356</f>
        <v>500</v>
      </c>
      <c r="G356" s="46">
        <f t="shared" ref="G356:G360" si="50">I356+K356+M356+O356+Q356</f>
        <v>0</v>
      </c>
      <c r="H356" s="46"/>
      <c r="I356" s="46"/>
      <c r="J356" s="46"/>
      <c r="K356" s="46"/>
      <c r="L356" s="46">
        <v>500</v>
      </c>
      <c r="M356" s="46"/>
      <c r="N356" s="46"/>
      <c r="O356" s="46"/>
      <c r="P356" s="46"/>
      <c r="Q356" s="46"/>
      <c r="R356" s="273" t="s">
        <v>493</v>
      </c>
      <c r="S356" s="273" t="s">
        <v>492</v>
      </c>
      <c r="T356" s="217">
        <v>0</v>
      </c>
    </row>
    <row r="357" spans="1:20" ht="68.25" customHeight="1" x14ac:dyDescent="0.25">
      <c r="A357" s="672"/>
      <c r="B357" s="45">
        <v>3</v>
      </c>
      <c r="C357" s="366" t="s">
        <v>101</v>
      </c>
      <c r="D357" s="273">
        <v>2020</v>
      </c>
      <c r="E357" s="273" t="s">
        <v>99</v>
      </c>
      <c r="F357" s="46">
        <f t="shared" si="49"/>
        <v>40</v>
      </c>
      <c r="G357" s="46">
        <f t="shared" si="50"/>
        <v>0</v>
      </c>
      <c r="H357" s="46"/>
      <c r="I357" s="46"/>
      <c r="J357" s="46"/>
      <c r="K357" s="46"/>
      <c r="L357" s="46">
        <v>40</v>
      </c>
      <c r="M357" s="46"/>
      <c r="N357" s="46"/>
      <c r="O357" s="46"/>
      <c r="P357" s="46"/>
      <c r="Q357" s="46"/>
      <c r="R357" s="367" t="s">
        <v>938</v>
      </c>
      <c r="S357" s="23">
        <v>2</v>
      </c>
      <c r="T357" s="217">
        <v>0</v>
      </c>
    </row>
    <row r="358" spans="1:20" ht="94.5" x14ac:dyDescent="0.25">
      <c r="A358" s="670" t="s">
        <v>937</v>
      </c>
      <c r="B358" s="368">
        <v>1</v>
      </c>
      <c r="C358" s="272" t="s">
        <v>939</v>
      </c>
      <c r="D358" s="273">
        <v>2020</v>
      </c>
      <c r="E358" s="273" t="s">
        <v>99</v>
      </c>
      <c r="F358" s="46">
        <f t="shared" si="49"/>
        <v>5076.2</v>
      </c>
      <c r="G358" s="46">
        <f t="shared" si="50"/>
        <v>2001.107</v>
      </c>
      <c r="H358" s="28"/>
      <c r="I358" s="28"/>
      <c r="J358" s="46">
        <v>4996.2</v>
      </c>
      <c r="K358" s="46">
        <v>1903</v>
      </c>
      <c r="L358" s="28">
        <v>80</v>
      </c>
      <c r="M358" s="28">
        <v>7</v>
      </c>
      <c r="N358" s="28"/>
      <c r="O358" s="28"/>
      <c r="P358" s="28"/>
      <c r="Q358" s="28">
        <v>91.106999999999999</v>
      </c>
      <c r="R358" s="273" t="s">
        <v>776</v>
      </c>
      <c r="S358" s="273">
        <v>110</v>
      </c>
      <c r="T358" s="217">
        <v>32</v>
      </c>
    </row>
    <row r="359" spans="1:20" ht="63" x14ac:dyDescent="0.25">
      <c r="A359" s="746"/>
      <c r="B359" s="45">
        <v>2</v>
      </c>
      <c r="C359" s="272" t="s">
        <v>102</v>
      </c>
      <c r="D359" s="273">
        <v>2020</v>
      </c>
      <c r="E359" s="273" t="s">
        <v>99</v>
      </c>
      <c r="F359" s="46">
        <f t="shared" si="49"/>
        <v>1</v>
      </c>
      <c r="G359" s="46">
        <f t="shared" si="50"/>
        <v>0</v>
      </c>
      <c r="H359" s="46"/>
      <c r="I359" s="46"/>
      <c r="J359" s="539"/>
      <c r="K359" s="539"/>
      <c r="L359" s="46">
        <v>1</v>
      </c>
      <c r="M359" s="46"/>
      <c r="N359" s="46"/>
      <c r="O359" s="46"/>
      <c r="P359" s="46"/>
      <c r="Q359" s="46"/>
      <c r="R359" s="273" t="s">
        <v>107</v>
      </c>
      <c r="S359" s="273">
        <v>4</v>
      </c>
      <c r="T359" s="217">
        <v>0</v>
      </c>
    </row>
    <row r="360" spans="1:20" ht="55.5" customHeight="1" x14ac:dyDescent="0.25">
      <c r="A360" s="672"/>
      <c r="B360" s="45">
        <v>3</v>
      </c>
      <c r="C360" s="537" t="s">
        <v>1217</v>
      </c>
      <c r="D360" s="538">
        <v>2020</v>
      </c>
      <c r="E360" s="538" t="s">
        <v>99</v>
      </c>
      <c r="F360" s="46">
        <f t="shared" si="49"/>
        <v>6.4</v>
      </c>
      <c r="G360" s="46">
        <f t="shared" si="50"/>
        <v>6.4</v>
      </c>
      <c r="H360" s="46"/>
      <c r="I360" s="46"/>
      <c r="J360" s="539">
        <v>6.4</v>
      </c>
      <c r="K360" s="539">
        <v>6.4</v>
      </c>
      <c r="L360" s="46"/>
      <c r="M360" s="46"/>
      <c r="N360" s="46"/>
      <c r="O360" s="46"/>
      <c r="P360" s="46"/>
      <c r="Q360" s="46"/>
      <c r="R360" s="538" t="s">
        <v>1218</v>
      </c>
      <c r="S360" s="538">
        <v>16</v>
      </c>
      <c r="T360" s="217">
        <v>14</v>
      </c>
    </row>
    <row r="361" spans="1:20" ht="19.5" customHeight="1" x14ac:dyDescent="0.25">
      <c r="A361" s="18"/>
      <c r="B361" s="14"/>
      <c r="C361" s="15" t="s">
        <v>97</v>
      </c>
      <c r="D361" s="14"/>
      <c r="E361" s="16"/>
      <c r="F361" s="17">
        <f>H361+J361+L361+N361+P361</f>
        <v>5625.5999999999995</v>
      </c>
      <c r="G361" s="17">
        <f>I361+K361+M361+O361+Q361</f>
        <v>2007.5070000000001</v>
      </c>
      <c r="H361" s="17">
        <f>SUM(H355:H360)</f>
        <v>0</v>
      </c>
      <c r="I361" s="17">
        <f t="shared" ref="I361:Q361" si="51">SUM(I355:I360)</f>
        <v>0</v>
      </c>
      <c r="J361" s="17">
        <f t="shared" si="51"/>
        <v>5002.5999999999995</v>
      </c>
      <c r="K361" s="17">
        <f t="shared" si="51"/>
        <v>1909.4</v>
      </c>
      <c r="L361" s="17">
        <f t="shared" si="51"/>
        <v>623</v>
      </c>
      <c r="M361" s="17">
        <f t="shared" si="51"/>
        <v>7</v>
      </c>
      <c r="N361" s="17">
        <f t="shared" si="51"/>
        <v>0</v>
      </c>
      <c r="O361" s="17">
        <f t="shared" si="51"/>
        <v>0</v>
      </c>
      <c r="P361" s="17">
        <f t="shared" si="51"/>
        <v>0</v>
      </c>
      <c r="Q361" s="17">
        <f t="shared" si="51"/>
        <v>91.106999999999999</v>
      </c>
      <c r="R361" s="15"/>
      <c r="S361" s="14"/>
      <c r="T361" s="216"/>
    </row>
    <row r="362" spans="1:20" ht="15.75" x14ac:dyDescent="0.25">
      <c r="A362" s="717" t="s">
        <v>741</v>
      </c>
      <c r="B362" s="718"/>
      <c r="C362" s="718"/>
      <c r="D362" s="718"/>
      <c r="E362" s="718"/>
      <c r="F362" s="718"/>
      <c r="G362" s="718"/>
      <c r="H362" s="718"/>
      <c r="I362" s="718"/>
      <c r="J362" s="718"/>
      <c r="K362" s="718"/>
      <c r="L362" s="718"/>
      <c r="M362" s="718"/>
      <c r="N362" s="718"/>
      <c r="O362" s="718"/>
      <c r="P362" s="718"/>
      <c r="Q362" s="718"/>
      <c r="R362" s="718"/>
      <c r="S362" s="718"/>
      <c r="T362" s="719"/>
    </row>
    <row r="363" spans="1:20" ht="51" customHeight="1" x14ac:dyDescent="0.25">
      <c r="A363" s="701" t="s">
        <v>1102</v>
      </c>
      <c r="B363" s="127">
        <v>1</v>
      </c>
      <c r="C363" s="128" t="s">
        <v>940</v>
      </c>
      <c r="D363" s="127">
        <v>2020</v>
      </c>
      <c r="E363" s="127" t="s">
        <v>538</v>
      </c>
      <c r="F363" s="129">
        <f>H363+J363+L363+N363+P363</f>
        <v>3745.6060000000002</v>
      </c>
      <c r="G363" s="129">
        <f>I363+K363+M363+O363+Q363</f>
        <v>17.899999999999999</v>
      </c>
      <c r="H363" s="129"/>
      <c r="I363" s="129"/>
      <c r="J363" s="129">
        <v>2245.6060000000002</v>
      </c>
      <c r="K363" s="129"/>
      <c r="L363" s="129">
        <v>1500</v>
      </c>
      <c r="M363" s="129"/>
      <c r="N363" s="129"/>
      <c r="O363" s="129"/>
      <c r="P363" s="129"/>
      <c r="Q363" s="129">
        <v>17.899999999999999</v>
      </c>
      <c r="R363" s="130" t="s">
        <v>597</v>
      </c>
      <c r="S363" s="127">
        <v>45</v>
      </c>
      <c r="T363" s="217">
        <v>2</v>
      </c>
    </row>
    <row r="364" spans="1:20" ht="63.75" x14ac:dyDescent="0.25">
      <c r="A364" s="702"/>
      <c r="B364" s="127">
        <v>2</v>
      </c>
      <c r="C364" s="131" t="s">
        <v>539</v>
      </c>
      <c r="D364" s="369">
        <v>2020</v>
      </c>
      <c r="E364" s="127" t="s">
        <v>538</v>
      </c>
      <c r="F364" s="129">
        <f t="shared" ref="F364:F427" si="52">H364+J364+L364+N364+P364</f>
        <v>151.48400000000001</v>
      </c>
      <c r="G364" s="129">
        <f t="shared" ref="G364:G426" si="53">I364+K364+M364+O364+Q364</f>
        <v>10.9</v>
      </c>
      <c r="H364" s="129"/>
      <c r="I364" s="129"/>
      <c r="J364" s="129">
        <v>21.484000000000002</v>
      </c>
      <c r="K364" s="129"/>
      <c r="L364" s="129">
        <v>130</v>
      </c>
      <c r="M364" s="129">
        <v>10.9</v>
      </c>
      <c r="N364" s="129"/>
      <c r="O364" s="129"/>
      <c r="P364" s="129"/>
      <c r="Q364" s="129"/>
      <c r="R364" s="277" t="s">
        <v>1197</v>
      </c>
      <c r="S364" s="132">
        <v>34317</v>
      </c>
      <c r="T364" s="217">
        <v>3120</v>
      </c>
    </row>
    <row r="365" spans="1:20" ht="70.5" customHeight="1" x14ac:dyDescent="0.25">
      <c r="A365" s="702"/>
      <c r="B365" s="127">
        <v>3</v>
      </c>
      <c r="C365" s="391" t="s">
        <v>1246</v>
      </c>
      <c r="D365" s="127">
        <v>2020</v>
      </c>
      <c r="E365" s="271" t="s">
        <v>538</v>
      </c>
      <c r="F365" s="129">
        <f t="shared" si="52"/>
        <v>3002</v>
      </c>
      <c r="G365" s="129">
        <f t="shared" si="53"/>
        <v>0</v>
      </c>
      <c r="H365" s="38"/>
      <c r="I365" s="38"/>
      <c r="J365" s="38">
        <v>502</v>
      </c>
      <c r="K365" s="38"/>
      <c r="L365" s="38">
        <v>2500</v>
      </c>
      <c r="M365" s="38"/>
      <c r="N365" s="38"/>
      <c r="O365" s="38"/>
      <c r="P365" s="38"/>
      <c r="Q365" s="38"/>
      <c r="R365" s="212" t="s">
        <v>755</v>
      </c>
      <c r="S365" s="91">
        <v>180</v>
      </c>
      <c r="T365" s="217">
        <v>0</v>
      </c>
    </row>
    <row r="366" spans="1:20" ht="63" x14ac:dyDescent="0.25">
      <c r="A366" s="702"/>
      <c r="B366" s="127">
        <v>4</v>
      </c>
      <c r="C366" s="18" t="s">
        <v>1130</v>
      </c>
      <c r="D366" s="127">
        <v>2020</v>
      </c>
      <c r="E366" s="463" t="s">
        <v>538</v>
      </c>
      <c r="F366" s="129">
        <f t="shared" si="52"/>
        <v>516.69599999999991</v>
      </c>
      <c r="G366" s="129">
        <f t="shared" si="53"/>
        <v>1.6</v>
      </c>
      <c r="H366" s="38">
        <v>67.495999999999995</v>
      </c>
      <c r="I366" s="38"/>
      <c r="J366" s="38">
        <v>409.2</v>
      </c>
      <c r="K366" s="38"/>
      <c r="L366" s="38">
        <v>40</v>
      </c>
      <c r="M366" s="38"/>
      <c r="N366" s="38"/>
      <c r="O366" s="38"/>
      <c r="P366" s="38"/>
      <c r="Q366" s="38">
        <v>1.6</v>
      </c>
      <c r="R366" s="278" t="s">
        <v>1247</v>
      </c>
      <c r="S366" s="13" t="s">
        <v>272</v>
      </c>
      <c r="T366" s="217">
        <v>1</v>
      </c>
    </row>
    <row r="367" spans="1:20" ht="47.25" x14ac:dyDescent="0.25">
      <c r="A367" s="702"/>
      <c r="B367" s="127">
        <v>5</v>
      </c>
      <c r="C367" s="272" t="s">
        <v>540</v>
      </c>
      <c r="D367" s="127">
        <v>2020</v>
      </c>
      <c r="E367" s="271" t="s">
        <v>538</v>
      </c>
      <c r="F367" s="129">
        <f t="shared" si="52"/>
        <v>45</v>
      </c>
      <c r="G367" s="129">
        <f t="shared" si="53"/>
        <v>2.2000000000000002</v>
      </c>
      <c r="H367" s="38"/>
      <c r="I367" s="38"/>
      <c r="J367" s="38"/>
      <c r="K367" s="38"/>
      <c r="L367" s="38">
        <v>45</v>
      </c>
      <c r="M367" s="38"/>
      <c r="N367" s="38"/>
      <c r="O367" s="38"/>
      <c r="P367" s="38"/>
      <c r="Q367" s="38">
        <v>2.2000000000000002</v>
      </c>
      <c r="R367" s="273" t="s">
        <v>598</v>
      </c>
      <c r="S367" s="91">
        <v>21</v>
      </c>
      <c r="T367" s="217">
        <v>2</v>
      </c>
    </row>
    <row r="368" spans="1:20" ht="48.75" customHeight="1" x14ac:dyDescent="0.25">
      <c r="A368" s="702"/>
      <c r="B368" s="127">
        <v>6</v>
      </c>
      <c r="C368" s="18" t="s">
        <v>541</v>
      </c>
      <c r="D368" s="127">
        <v>2020</v>
      </c>
      <c r="E368" s="271" t="s">
        <v>538</v>
      </c>
      <c r="F368" s="129">
        <f t="shared" si="52"/>
        <v>10240</v>
      </c>
      <c r="G368" s="129">
        <f t="shared" si="53"/>
        <v>2350.9</v>
      </c>
      <c r="H368" s="38"/>
      <c r="I368" s="38"/>
      <c r="J368" s="38"/>
      <c r="K368" s="38"/>
      <c r="L368" s="38">
        <v>10240</v>
      </c>
      <c r="M368" s="38">
        <v>1537.8</v>
      </c>
      <c r="N368" s="38"/>
      <c r="O368" s="38"/>
      <c r="P368" s="38"/>
      <c r="Q368" s="38">
        <v>813.1</v>
      </c>
      <c r="R368" s="271" t="s">
        <v>702</v>
      </c>
      <c r="S368" s="271" t="s">
        <v>542</v>
      </c>
      <c r="T368" s="217">
        <v>5167</v>
      </c>
    </row>
    <row r="369" spans="1:20" ht="63.75" customHeight="1" x14ac:dyDescent="0.25">
      <c r="A369" s="702"/>
      <c r="B369" s="127">
        <v>7</v>
      </c>
      <c r="C369" s="18" t="s">
        <v>543</v>
      </c>
      <c r="D369" s="127">
        <v>2020</v>
      </c>
      <c r="E369" s="271" t="s">
        <v>538</v>
      </c>
      <c r="F369" s="129">
        <f t="shared" si="52"/>
        <v>72.400000000000006</v>
      </c>
      <c r="G369" s="129">
        <f t="shared" si="53"/>
        <v>21.7</v>
      </c>
      <c r="H369" s="38"/>
      <c r="I369" s="38"/>
      <c r="J369" s="38"/>
      <c r="K369" s="38"/>
      <c r="L369" s="38">
        <v>72.400000000000006</v>
      </c>
      <c r="M369" s="38">
        <v>21.7</v>
      </c>
      <c r="N369" s="38"/>
      <c r="O369" s="38"/>
      <c r="P369" s="38"/>
      <c r="Q369" s="38"/>
      <c r="R369" s="212" t="s">
        <v>756</v>
      </c>
      <c r="S369" s="91">
        <v>40</v>
      </c>
      <c r="T369" s="217">
        <v>12</v>
      </c>
    </row>
    <row r="370" spans="1:20" ht="47.25" x14ac:dyDescent="0.25">
      <c r="A370" s="702"/>
      <c r="B370" s="127">
        <v>8</v>
      </c>
      <c r="C370" s="18" t="s">
        <v>544</v>
      </c>
      <c r="D370" s="127">
        <v>2020</v>
      </c>
      <c r="E370" s="271" t="s">
        <v>538</v>
      </c>
      <c r="F370" s="129">
        <f t="shared" si="52"/>
        <v>150</v>
      </c>
      <c r="G370" s="129">
        <f t="shared" si="53"/>
        <v>0</v>
      </c>
      <c r="H370" s="38"/>
      <c r="I370" s="38"/>
      <c r="J370" s="38"/>
      <c r="K370" s="38"/>
      <c r="L370" s="38">
        <v>150</v>
      </c>
      <c r="M370" s="38"/>
      <c r="N370" s="38"/>
      <c r="O370" s="38"/>
      <c r="P370" s="38"/>
      <c r="Q370" s="38"/>
      <c r="R370" s="271" t="s">
        <v>757</v>
      </c>
      <c r="S370" s="91">
        <v>180</v>
      </c>
      <c r="T370" s="217"/>
    </row>
    <row r="371" spans="1:20" ht="47.25" x14ac:dyDescent="0.25">
      <c r="A371" s="702"/>
      <c r="B371" s="127">
        <v>9</v>
      </c>
      <c r="C371" s="370" t="s">
        <v>545</v>
      </c>
      <c r="D371" s="127">
        <v>2020</v>
      </c>
      <c r="E371" s="271" t="s">
        <v>538</v>
      </c>
      <c r="F371" s="129">
        <f t="shared" si="52"/>
        <v>12172.8</v>
      </c>
      <c r="G371" s="129">
        <f t="shared" si="53"/>
        <v>4527.3</v>
      </c>
      <c r="H371" s="38"/>
      <c r="I371" s="38"/>
      <c r="J371" s="38"/>
      <c r="K371" s="38"/>
      <c r="L371" s="38">
        <v>12172.8</v>
      </c>
      <c r="M371" s="38">
        <v>4527.3</v>
      </c>
      <c r="N371" s="38"/>
      <c r="O371" s="38"/>
      <c r="P371" s="38"/>
      <c r="Q371" s="38"/>
      <c r="R371" s="271" t="s">
        <v>598</v>
      </c>
      <c r="S371" s="91">
        <v>3</v>
      </c>
      <c r="T371" s="217">
        <v>3</v>
      </c>
    </row>
    <row r="372" spans="1:20" ht="48.75" customHeight="1" x14ac:dyDescent="0.25">
      <c r="A372" s="702"/>
      <c r="B372" s="127">
        <v>10</v>
      </c>
      <c r="C372" s="272" t="s">
        <v>546</v>
      </c>
      <c r="D372" s="127">
        <v>2020</v>
      </c>
      <c r="E372" s="271" t="s">
        <v>538</v>
      </c>
      <c r="F372" s="129">
        <f t="shared" si="52"/>
        <v>200</v>
      </c>
      <c r="G372" s="129">
        <f t="shared" si="53"/>
        <v>98.4</v>
      </c>
      <c r="H372" s="38"/>
      <c r="I372" s="38"/>
      <c r="J372" s="38"/>
      <c r="K372" s="38"/>
      <c r="L372" s="38">
        <v>200</v>
      </c>
      <c r="M372" s="38">
        <v>98.4</v>
      </c>
      <c r="N372" s="38"/>
      <c r="O372" s="38"/>
      <c r="P372" s="38"/>
      <c r="Q372" s="38"/>
      <c r="R372" s="68" t="s">
        <v>598</v>
      </c>
      <c r="S372" s="91">
        <v>41</v>
      </c>
      <c r="T372" s="217">
        <v>40</v>
      </c>
    </row>
    <row r="373" spans="1:20" ht="47.25" x14ac:dyDescent="0.25">
      <c r="A373" s="702"/>
      <c r="B373" s="127">
        <v>11</v>
      </c>
      <c r="C373" s="272" t="s">
        <v>547</v>
      </c>
      <c r="D373" s="127">
        <v>2020</v>
      </c>
      <c r="E373" s="271" t="s">
        <v>538</v>
      </c>
      <c r="F373" s="129">
        <f t="shared" si="52"/>
        <v>200</v>
      </c>
      <c r="G373" s="129">
        <f t="shared" si="53"/>
        <v>147.19999999999999</v>
      </c>
      <c r="H373" s="38"/>
      <c r="I373" s="38"/>
      <c r="J373" s="38"/>
      <c r="K373" s="38"/>
      <c r="L373" s="38">
        <v>200</v>
      </c>
      <c r="M373" s="38">
        <v>147.19999999999999</v>
      </c>
      <c r="N373" s="38"/>
      <c r="O373" s="38"/>
      <c r="P373" s="38"/>
      <c r="Q373" s="38"/>
      <c r="R373" s="273" t="s">
        <v>598</v>
      </c>
      <c r="S373" s="91">
        <v>45</v>
      </c>
      <c r="T373" s="217">
        <v>45</v>
      </c>
    </row>
    <row r="374" spans="1:20" ht="63" x14ac:dyDescent="0.25">
      <c r="A374" s="702"/>
      <c r="B374" s="127">
        <v>12</v>
      </c>
      <c r="C374" s="272" t="s">
        <v>941</v>
      </c>
      <c r="D374" s="127">
        <v>2020</v>
      </c>
      <c r="E374" s="271" t="s">
        <v>538</v>
      </c>
      <c r="F374" s="129">
        <f t="shared" si="52"/>
        <v>180</v>
      </c>
      <c r="G374" s="129">
        <f t="shared" si="53"/>
        <v>180</v>
      </c>
      <c r="H374" s="38"/>
      <c r="I374" s="38"/>
      <c r="J374" s="38"/>
      <c r="K374" s="38"/>
      <c r="L374" s="38">
        <v>180</v>
      </c>
      <c r="M374" s="38">
        <v>180</v>
      </c>
      <c r="N374" s="38"/>
      <c r="O374" s="38"/>
      <c r="P374" s="38"/>
      <c r="Q374" s="38"/>
      <c r="R374" s="68" t="s">
        <v>598</v>
      </c>
      <c r="S374" s="91">
        <v>6</v>
      </c>
      <c r="T374" s="217">
        <v>8</v>
      </c>
    </row>
    <row r="375" spans="1:20" ht="48.75" customHeight="1" x14ac:dyDescent="0.25">
      <c r="A375" s="702"/>
      <c r="B375" s="127">
        <v>13</v>
      </c>
      <c r="C375" s="272" t="s">
        <v>548</v>
      </c>
      <c r="D375" s="127">
        <v>2020</v>
      </c>
      <c r="E375" s="271" t="s">
        <v>538</v>
      </c>
      <c r="F375" s="129">
        <f t="shared" si="52"/>
        <v>130</v>
      </c>
      <c r="G375" s="129">
        <f t="shared" si="53"/>
        <v>18.100000000000001</v>
      </c>
      <c r="H375" s="38"/>
      <c r="I375" s="38"/>
      <c r="J375" s="38"/>
      <c r="K375" s="38"/>
      <c r="L375" s="38">
        <v>130</v>
      </c>
      <c r="M375" s="38">
        <v>18.100000000000001</v>
      </c>
      <c r="N375" s="38"/>
      <c r="O375" s="38"/>
      <c r="P375" s="38"/>
      <c r="Q375" s="38"/>
      <c r="R375" s="68" t="s">
        <v>758</v>
      </c>
      <c r="S375" s="271">
        <v>220</v>
      </c>
      <c r="T375" s="217">
        <v>27</v>
      </c>
    </row>
    <row r="376" spans="1:20" ht="33.75" customHeight="1" x14ac:dyDescent="0.25">
      <c r="A376" s="702"/>
      <c r="B376" s="127">
        <v>14</v>
      </c>
      <c r="C376" s="272" t="s">
        <v>549</v>
      </c>
      <c r="D376" s="127">
        <v>2020</v>
      </c>
      <c r="E376" s="271" t="s">
        <v>538</v>
      </c>
      <c r="F376" s="129">
        <f t="shared" si="52"/>
        <v>10</v>
      </c>
      <c r="G376" s="129">
        <f t="shared" si="53"/>
        <v>0</v>
      </c>
      <c r="H376" s="38"/>
      <c r="I376" s="38"/>
      <c r="J376" s="38"/>
      <c r="K376" s="38"/>
      <c r="L376" s="38">
        <v>10</v>
      </c>
      <c r="M376" s="38"/>
      <c r="N376" s="38"/>
      <c r="O376" s="38"/>
      <c r="P376" s="38"/>
      <c r="Q376" s="38"/>
      <c r="R376" s="273" t="s">
        <v>759</v>
      </c>
      <c r="S376" s="91">
        <v>8</v>
      </c>
      <c r="T376" s="217">
        <v>0</v>
      </c>
    </row>
    <row r="377" spans="1:20" ht="31.5" x14ac:dyDescent="0.25">
      <c r="A377" s="702"/>
      <c r="B377" s="127">
        <v>15</v>
      </c>
      <c r="C377" s="18" t="s">
        <v>1227</v>
      </c>
      <c r="D377" s="127">
        <v>2020</v>
      </c>
      <c r="E377" s="271" t="s">
        <v>538</v>
      </c>
      <c r="F377" s="129">
        <f t="shared" si="52"/>
        <v>5</v>
      </c>
      <c r="G377" s="129">
        <f t="shared" si="53"/>
        <v>0</v>
      </c>
      <c r="H377" s="38"/>
      <c r="I377" s="38"/>
      <c r="J377" s="38"/>
      <c r="K377" s="38"/>
      <c r="L377" s="38">
        <v>5</v>
      </c>
      <c r="M377" s="38"/>
      <c r="N377" s="38"/>
      <c r="O377" s="38"/>
      <c r="P377" s="38"/>
      <c r="Q377" s="38"/>
      <c r="R377" s="68" t="s">
        <v>598</v>
      </c>
      <c r="S377" s="91">
        <v>2</v>
      </c>
      <c r="T377" s="217">
        <v>0</v>
      </c>
    </row>
    <row r="378" spans="1:20" ht="47.25" x14ac:dyDescent="0.25">
      <c r="A378" s="702"/>
      <c r="B378" s="127">
        <v>16</v>
      </c>
      <c r="C378" s="18" t="s">
        <v>550</v>
      </c>
      <c r="D378" s="127">
        <v>2020</v>
      </c>
      <c r="E378" s="395" t="s">
        <v>538</v>
      </c>
      <c r="F378" s="129">
        <f t="shared" si="52"/>
        <v>115</v>
      </c>
      <c r="G378" s="129">
        <f t="shared" si="53"/>
        <v>115</v>
      </c>
      <c r="H378" s="38"/>
      <c r="I378" s="38"/>
      <c r="J378" s="38"/>
      <c r="K378" s="38"/>
      <c r="L378" s="38">
        <v>115</v>
      </c>
      <c r="M378" s="38">
        <v>115</v>
      </c>
      <c r="N378" s="38"/>
      <c r="O378" s="38"/>
      <c r="P378" s="38"/>
      <c r="Q378" s="38"/>
      <c r="R378" s="68" t="s">
        <v>598</v>
      </c>
      <c r="S378" s="91">
        <v>45</v>
      </c>
      <c r="T378" s="217">
        <v>29</v>
      </c>
    </row>
    <row r="379" spans="1:20" ht="78.75" x14ac:dyDescent="0.25">
      <c r="A379" s="702"/>
      <c r="B379" s="127">
        <v>17</v>
      </c>
      <c r="C379" s="272" t="s">
        <v>551</v>
      </c>
      <c r="D379" s="127">
        <v>2020</v>
      </c>
      <c r="E379" s="271" t="s">
        <v>538</v>
      </c>
      <c r="F379" s="129">
        <f t="shared" si="52"/>
        <v>100</v>
      </c>
      <c r="G379" s="129">
        <f t="shared" si="53"/>
        <v>0</v>
      </c>
      <c r="H379" s="38"/>
      <c r="I379" s="38"/>
      <c r="J379" s="38"/>
      <c r="K379" s="38"/>
      <c r="L379" s="38">
        <v>100</v>
      </c>
      <c r="M379" s="38"/>
      <c r="N379" s="38"/>
      <c r="O379" s="38"/>
      <c r="P379" s="38"/>
      <c r="Q379" s="38"/>
      <c r="R379" s="271" t="s">
        <v>760</v>
      </c>
      <c r="S379" s="271" t="s">
        <v>552</v>
      </c>
      <c r="T379" s="217">
        <v>0</v>
      </c>
    </row>
    <row r="380" spans="1:20" ht="84" customHeight="1" x14ac:dyDescent="0.25">
      <c r="A380" s="702"/>
      <c r="B380" s="127">
        <v>18</v>
      </c>
      <c r="C380" s="272" t="s">
        <v>1226</v>
      </c>
      <c r="D380" s="127">
        <v>2020</v>
      </c>
      <c r="E380" s="271" t="s">
        <v>538</v>
      </c>
      <c r="F380" s="129">
        <f t="shared" si="52"/>
        <v>85</v>
      </c>
      <c r="G380" s="129">
        <f t="shared" si="53"/>
        <v>0</v>
      </c>
      <c r="H380" s="38"/>
      <c r="I380" s="38"/>
      <c r="J380" s="38"/>
      <c r="K380" s="38"/>
      <c r="L380" s="38">
        <v>85</v>
      </c>
      <c r="M380" s="38"/>
      <c r="N380" s="38"/>
      <c r="O380" s="38"/>
      <c r="P380" s="38"/>
      <c r="Q380" s="38"/>
      <c r="R380" s="271" t="s">
        <v>761</v>
      </c>
      <c r="S380" s="271">
        <v>120</v>
      </c>
      <c r="T380" s="217">
        <v>0</v>
      </c>
    </row>
    <row r="381" spans="1:20" ht="47.25" x14ac:dyDescent="0.25">
      <c r="A381" s="702"/>
      <c r="B381" s="127">
        <v>19</v>
      </c>
      <c r="C381" s="272" t="s">
        <v>553</v>
      </c>
      <c r="D381" s="127">
        <v>2020</v>
      </c>
      <c r="E381" s="271" t="s">
        <v>538</v>
      </c>
      <c r="F381" s="129">
        <f t="shared" si="52"/>
        <v>135</v>
      </c>
      <c r="G381" s="129">
        <f t="shared" si="53"/>
        <v>0</v>
      </c>
      <c r="H381" s="38"/>
      <c r="I381" s="38"/>
      <c r="J381" s="38"/>
      <c r="K381" s="38"/>
      <c r="L381" s="38">
        <v>135</v>
      </c>
      <c r="M381" s="38"/>
      <c r="N381" s="38"/>
      <c r="O381" s="38"/>
      <c r="P381" s="38"/>
      <c r="Q381" s="38"/>
      <c r="R381" s="271" t="s">
        <v>598</v>
      </c>
      <c r="S381" s="271">
        <v>2</v>
      </c>
      <c r="T381" s="217">
        <v>0</v>
      </c>
    </row>
    <row r="382" spans="1:20" ht="47.25" x14ac:dyDescent="0.25">
      <c r="A382" s="702"/>
      <c r="B382" s="127">
        <v>20</v>
      </c>
      <c r="C382" s="272" t="s">
        <v>554</v>
      </c>
      <c r="D382" s="127">
        <v>2020</v>
      </c>
      <c r="E382" s="271" t="s">
        <v>538</v>
      </c>
      <c r="F382" s="129">
        <f t="shared" si="52"/>
        <v>40</v>
      </c>
      <c r="G382" s="129">
        <f t="shared" si="53"/>
        <v>2.7</v>
      </c>
      <c r="H382" s="38"/>
      <c r="I382" s="38"/>
      <c r="J382" s="38"/>
      <c r="K382" s="38"/>
      <c r="L382" s="38">
        <v>40</v>
      </c>
      <c r="M382" s="38">
        <v>2.7</v>
      </c>
      <c r="N382" s="38"/>
      <c r="O382" s="38"/>
      <c r="P382" s="38"/>
      <c r="Q382" s="38"/>
      <c r="R382" s="271" t="s">
        <v>599</v>
      </c>
      <c r="S382" s="212" t="s">
        <v>555</v>
      </c>
      <c r="T382" s="217">
        <v>77</v>
      </c>
    </row>
    <row r="383" spans="1:20" ht="63" x14ac:dyDescent="0.25">
      <c r="A383" s="702"/>
      <c r="B383" s="127">
        <v>21</v>
      </c>
      <c r="C383" s="272" t="s">
        <v>1222</v>
      </c>
      <c r="D383" s="127">
        <v>2020</v>
      </c>
      <c r="E383" s="271" t="s">
        <v>538</v>
      </c>
      <c r="F383" s="129">
        <f t="shared" si="52"/>
        <v>40</v>
      </c>
      <c r="G383" s="129">
        <f t="shared" si="53"/>
        <v>0</v>
      </c>
      <c r="H383" s="38"/>
      <c r="I383" s="38"/>
      <c r="J383" s="38"/>
      <c r="K383" s="38"/>
      <c r="L383" s="38">
        <v>40</v>
      </c>
      <c r="M383" s="38"/>
      <c r="N383" s="38"/>
      <c r="O383" s="38"/>
      <c r="P383" s="38"/>
      <c r="Q383" s="38"/>
      <c r="R383" s="271" t="s">
        <v>556</v>
      </c>
      <c r="S383" s="212" t="s">
        <v>557</v>
      </c>
      <c r="T383" s="217">
        <v>0</v>
      </c>
    </row>
    <row r="384" spans="1:20" ht="31.5" customHeight="1" x14ac:dyDescent="0.25">
      <c r="A384" s="702"/>
      <c r="B384" s="127">
        <v>22</v>
      </c>
      <c r="C384" s="18" t="s">
        <v>558</v>
      </c>
      <c r="D384" s="127">
        <v>2020</v>
      </c>
      <c r="E384" s="271" t="s">
        <v>538</v>
      </c>
      <c r="F384" s="129">
        <f t="shared" si="52"/>
        <v>30</v>
      </c>
      <c r="G384" s="129">
        <f t="shared" si="53"/>
        <v>15</v>
      </c>
      <c r="H384" s="38"/>
      <c r="I384" s="38"/>
      <c r="J384" s="38"/>
      <c r="K384" s="38"/>
      <c r="L384" s="38">
        <v>30</v>
      </c>
      <c r="M384" s="38">
        <v>15</v>
      </c>
      <c r="N384" s="38"/>
      <c r="O384" s="38"/>
      <c r="P384" s="38"/>
      <c r="Q384" s="38"/>
      <c r="R384" s="279" t="s">
        <v>559</v>
      </c>
      <c r="S384" s="91">
        <v>6</v>
      </c>
      <c r="T384" s="217">
        <v>6</v>
      </c>
    </row>
    <row r="385" spans="1:20" ht="34.5" customHeight="1" x14ac:dyDescent="0.25">
      <c r="A385" s="702"/>
      <c r="B385" s="127">
        <v>23</v>
      </c>
      <c r="C385" s="18" t="s">
        <v>1010</v>
      </c>
      <c r="D385" s="127">
        <v>2020</v>
      </c>
      <c r="E385" s="271" t="s">
        <v>538</v>
      </c>
      <c r="F385" s="129">
        <f t="shared" si="52"/>
        <v>127.5</v>
      </c>
      <c r="G385" s="129">
        <f t="shared" si="53"/>
        <v>5.7</v>
      </c>
      <c r="H385" s="38"/>
      <c r="I385" s="38"/>
      <c r="J385" s="38"/>
      <c r="K385" s="38"/>
      <c r="L385" s="38">
        <v>127.5</v>
      </c>
      <c r="M385" s="38">
        <v>5.7</v>
      </c>
      <c r="N385" s="38"/>
      <c r="O385" s="38"/>
      <c r="P385" s="38"/>
      <c r="Q385" s="38"/>
      <c r="R385" s="271" t="s">
        <v>942</v>
      </c>
      <c r="S385" s="91">
        <v>300</v>
      </c>
      <c r="T385" s="217">
        <v>73</v>
      </c>
    </row>
    <row r="386" spans="1:20" ht="47.25" x14ac:dyDescent="0.25">
      <c r="A386" s="702"/>
      <c r="B386" s="127">
        <v>24</v>
      </c>
      <c r="C386" s="18" t="s">
        <v>943</v>
      </c>
      <c r="D386" s="127">
        <v>2020</v>
      </c>
      <c r="E386" s="271" t="s">
        <v>538</v>
      </c>
      <c r="F386" s="129">
        <f t="shared" si="52"/>
        <v>10</v>
      </c>
      <c r="G386" s="129">
        <f t="shared" si="53"/>
        <v>0</v>
      </c>
      <c r="H386" s="38"/>
      <c r="I386" s="38"/>
      <c r="J386" s="38"/>
      <c r="K386" s="38"/>
      <c r="L386" s="38">
        <v>10</v>
      </c>
      <c r="M386" s="38"/>
      <c r="N386" s="38"/>
      <c r="O386" s="38"/>
      <c r="P386" s="38"/>
      <c r="Q386" s="38"/>
      <c r="R386" s="68" t="s">
        <v>598</v>
      </c>
      <c r="S386" s="91">
        <v>46</v>
      </c>
      <c r="T386" s="217">
        <v>0</v>
      </c>
    </row>
    <row r="387" spans="1:20" ht="31.5" x14ac:dyDescent="0.25">
      <c r="A387" s="702"/>
      <c r="B387" s="127">
        <v>25</v>
      </c>
      <c r="C387" s="18" t="s">
        <v>693</v>
      </c>
      <c r="D387" s="127">
        <v>2020</v>
      </c>
      <c r="E387" s="271" t="s">
        <v>538</v>
      </c>
      <c r="F387" s="129">
        <f t="shared" si="52"/>
        <v>720</v>
      </c>
      <c r="G387" s="129">
        <f t="shared" si="53"/>
        <v>29.4</v>
      </c>
      <c r="H387" s="38"/>
      <c r="I387" s="38"/>
      <c r="J387" s="38"/>
      <c r="K387" s="38"/>
      <c r="L387" s="38">
        <v>720</v>
      </c>
      <c r="M387" s="38">
        <v>29.4</v>
      </c>
      <c r="N387" s="38"/>
      <c r="O387" s="38"/>
      <c r="P387" s="38"/>
      <c r="Q387" s="38"/>
      <c r="R387" s="271" t="s">
        <v>694</v>
      </c>
      <c r="S387" s="91">
        <v>3000</v>
      </c>
      <c r="T387" s="217">
        <v>127</v>
      </c>
    </row>
    <row r="388" spans="1:20" ht="31.5" x14ac:dyDescent="0.25">
      <c r="A388" s="702"/>
      <c r="B388" s="127">
        <v>26</v>
      </c>
      <c r="C388" s="18" t="s">
        <v>695</v>
      </c>
      <c r="D388" s="127">
        <v>2020</v>
      </c>
      <c r="E388" s="271" t="s">
        <v>538</v>
      </c>
      <c r="F388" s="129">
        <f t="shared" si="52"/>
        <v>100</v>
      </c>
      <c r="G388" s="129">
        <f t="shared" si="53"/>
        <v>0</v>
      </c>
      <c r="H388" s="38"/>
      <c r="I388" s="38"/>
      <c r="J388" s="38"/>
      <c r="K388" s="38"/>
      <c r="L388" s="38">
        <v>100</v>
      </c>
      <c r="M388" s="38"/>
      <c r="N388" s="38"/>
      <c r="O388" s="38"/>
      <c r="P388" s="38"/>
      <c r="Q388" s="38"/>
      <c r="R388" s="271" t="s">
        <v>595</v>
      </c>
      <c r="S388" s="91">
        <v>6</v>
      </c>
      <c r="T388" s="217">
        <v>0</v>
      </c>
    </row>
    <row r="389" spans="1:20" ht="110.25" x14ac:dyDescent="0.25">
      <c r="A389" s="702"/>
      <c r="B389" s="130">
        <v>27</v>
      </c>
      <c r="C389" s="364" t="s">
        <v>811</v>
      </c>
      <c r="D389" s="363">
        <v>2020</v>
      </c>
      <c r="E389" s="271" t="s">
        <v>944</v>
      </c>
      <c r="F389" s="129">
        <f t="shared" si="52"/>
        <v>1500</v>
      </c>
      <c r="G389" s="129">
        <f t="shared" si="53"/>
        <v>0</v>
      </c>
      <c r="H389" s="38"/>
      <c r="I389" s="38"/>
      <c r="J389" s="38"/>
      <c r="K389" s="593"/>
      <c r="L389" s="371">
        <v>1500</v>
      </c>
      <c r="M389" s="593"/>
      <c r="N389" s="38"/>
      <c r="O389" s="38"/>
      <c r="P389" s="38"/>
      <c r="Q389" s="593"/>
      <c r="R389" s="363" t="s">
        <v>696</v>
      </c>
      <c r="S389" s="372" t="s">
        <v>697</v>
      </c>
      <c r="T389" s="217">
        <v>0</v>
      </c>
    </row>
    <row r="390" spans="1:20" ht="80.25" customHeight="1" x14ac:dyDescent="0.25">
      <c r="A390" s="702"/>
      <c r="B390" s="127">
        <v>28</v>
      </c>
      <c r="C390" s="364" t="s">
        <v>945</v>
      </c>
      <c r="D390" s="127">
        <v>2020</v>
      </c>
      <c r="E390" s="271" t="s">
        <v>944</v>
      </c>
      <c r="F390" s="129">
        <f t="shared" si="52"/>
        <v>700</v>
      </c>
      <c r="G390" s="129">
        <f t="shared" si="53"/>
        <v>0</v>
      </c>
      <c r="H390" s="38"/>
      <c r="I390" s="38"/>
      <c r="J390" s="38"/>
      <c r="K390" s="38"/>
      <c r="L390" s="38">
        <v>700</v>
      </c>
      <c r="M390" s="38"/>
      <c r="N390" s="38"/>
      <c r="O390" s="38"/>
      <c r="P390" s="38"/>
      <c r="Q390" s="38"/>
      <c r="R390" s="271" t="s">
        <v>696</v>
      </c>
      <c r="S390" s="91" t="s">
        <v>697</v>
      </c>
      <c r="T390" s="217">
        <v>0</v>
      </c>
    </row>
    <row r="391" spans="1:20" ht="112.5" customHeight="1" x14ac:dyDescent="0.25">
      <c r="A391" s="702"/>
      <c r="B391" s="127">
        <v>29</v>
      </c>
      <c r="C391" s="18" t="s">
        <v>1009</v>
      </c>
      <c r="D391" s="127">
        <v>2020</v>
      </c>
      <c r="E391" s="395" t="s">
        <v>944</v>
      </c>
      <c r="F391" s="129">
        <f t="shared" si="52"/>
        <v>1200</v>
      </c>
      <c r="G391" s="129">
        <f t="shared" si="53"/>
        <v>0</v>
      </c>
      <c r="H391" s="38"/>
      <c r="I391" s="38"/>
      <c r="J391" s="38"/>
      <c r="K391" s="38"/>
      <c r="L391" s="38">
        <v>1200</v>
      </c>
      <c r="M391" s="38"/>
      <c r="N391" s="38"/>
      <c r="O391" s="38"/>
      <c r="P391" s="38"/>
      <c r="Q391" s="38"/>
      <c r="R391" s="395" t="s">
        <v>696</v>
      </c>
      <c r="S391" s="91" t="s">
        <v>697</v>
      </c>
      <c r="T391" s="217">
        <v>0</v>
      </c>
    </row>
    <row r="392" spans="1:20" ht="111.75" customHeight="1" x14ac:dyDescent="0.25">
      <c r="A392" s="702"/>
      <c r="B392" s="127">
        <v>30</v>
      </c>
      <c r="C392" s="364" t="s">
        <v>988</v>
      </c>
      <c r="D392" s="127">
        <v>2020</v>
      </c>
      <c r="E392" s="271" t="s">
        <v>944</v>
      </c>
      <c r="F392" s="129">
        <f t="shared" si="52"/>
        <v>757</v>
      </c>
      <c r="G392" s="129">
        <f t="shared" si="53"/>
        <v>0</v>
      </c>
      <c r="H392" s="38"/>
      <c r="I392" s="38"/>
      <c r="J392" s="38"/>
      <c r="K392" s="38"/>
      <c r="L392" s="38">
        <v>757</v>
      </c>
      <c r="M392" s="38"/>
      <c r="N392" s="38"/>
      <c r="O392" s="38"/>
      <c r="P392" s="38"/>
      <c r="Q392" s="38"/>
      <c r="R392" s="271" t="s">
        <v>696</v>
      </c>
      <c r="S392" s="91" t="s">
        <v>697</v>
      </c>
      <c r="T392" s="217">
        <v>0</v>
      </c>
    </row>
    <row r="393" spans="1:20" ht="190.5" customHeight="1" x14ac:dyDescent="0.25">
      <c r="A393" s="702"/>
      <c r="B393" s="127">
        <v>31</v>
      </c>
      <c r="C393" s="364" t="s">
        <v>989</v>
      </c>
      <c r="D393" s="127">
        <v>2020</v>
      </c>
      <c r="E393" s="271" t="s">
        <v>944</v>
      </c>
      <c r="F393" s="129">
        <f t="shared" si="52"/>
        <v>1500</v>
      </c>
      <c r="G393" s="129">
        <f t="shared" si="53"/>
        <v>0</v>
      </c>
      <c r="H393" s="38"/>
      <c r="I393" s="38"/>
      <c r="J393" s="38"/>
      <c r="K393" s="38"/>
      <c r="L393" s="38">
        <v>1500</v>
      </c>
      <c r="M393" s="38"/>
      <c r="N393" s="38"/>
      <c r="O393" s="38"/>
      <c r="P393" s="38"/>
      <c r="Q393" s="38"/>
      <c r="R393" s="271" t="s">
        <v>696</v>
      </c>
      <c r="S393" s="91" t="s">
        <v>697</v>
      </c>
      <c r="T393" s="217">
        <v>0</v>
      </c>
    </row>
    <row r="394" spans="1:20" ht="160.5" customHeight="1" x14ac:dyDescent="0.25">
      <c r="A394" s="702"/>
      <c r="B394" s="369">
        <v>32</v>
      </c>
      <c r="C394" s="460" t="s">
        <v>1099</v>
      </c>
      <c r="D394" s="369">
        <v>2020</v>
      </c>
      <c r="E394" s="509" t="s">
        <v>1100</v>
      </c>
      <c r="F394" s="129">
        <f t="shared" si="52"/>
        <v>270.55599999999998</v>
      </c>
      <c r="G394" s="129">
        <f t="shared" si="53"/>
        <v>270.55599999999998</v>
      </c>
      <c r="H394" s="371"/>
      <c r="I394" s="371"/>
      <c r="J394" s="371"/>
      <c r="K394" s="593"/>
      <c r="L394" s="371">
        <v>270.55599999999998</v>
      </c>
      <c r="M394" s="593">
        <v>270.55599999999998</v>
      </c>
      <c r="N394" s="371"/>
      <c r="O394" s="371"/>
      <c r="P394" s="371"/>
      <c r="Q394" s="593"/>
      <c r="R394" s="509" t="s">
        <v>1101</v>
      </c>
      <c r="S394" s="511">
        <v>1</v>
      </c>
      <c r="T394" s="217">
        <v>1</v>
      </c>
    </row>
    <row r="395" spans="1:20" ht="146.25" customHeight="1" x14ac:dyDescent="0.25">
      <c r="A395" s="703"/>
      <c r="B395" s="388">
        <v>33</v>
      </c>
      <c r="C395" s="510" t="s">
        <v>1182</v>
      </c>
      <c r="D395" s="388">
        <v>2020</v>
      </c>
      <c r="E395" s="388" t="s">
        <v>538</v>
      </c>
      <c r="F395" s="129">
        <f t="shared" si="52"/>
        <v>47.13</v>
      </c>
      <c r="G395" s="129">
        <f t="shared" si="53"/>
        <v>47.1</v>
      </c>
      <c r="H395" s="388"/>
      <c r="I395" s="388"/>
      <c r="J395" s="388"/>
      <c r="K395" s="589"/>
      <c r="L395" s="512">
        <v>47.13</v>
      </c>
      <c r="M395" s="598">
        <v>47.1</v>
      </c>
      <c r="N395" s="388"/>
      <c r="O395" s="388"/>
      <c r="P395" s="388"/>
      <c r="Q395" s="589"/>
      <c r="R395" s="388" t="s">
        <v>1183</v>
      </c>
      <c r="S395" s="388">
        <v>4</v>
      </c>
      <c r="T395" s="217">
        <v>4</v>
      </c>
    </row>
    <row r="396" spans="1:20" ht="159.75" customHeight="1" x14ac:dyDescent="0.25">
      <c r="A396" s="702"/>
      <c r="B396" s="127">
        <v>34</v>
      </c>
      <c r="C396" s="515" t="s">
        <v>1184</v>
      </c>
      <c r="D396" s="513">
        <v>2020</v>
      </c>
      <c r="E396" s="513" t="s">
        <v>538</v>
      </c>
      <c r="F396" s="129">
        <f t="shared" si="52"/>
        <v>47.13</v>
      </c>
      <c r="G396" s="129">
        <f t="shared" si="53"/>
        <v>47.1</v>
      </c>
      <c r="H396" s="513"/>
      <c r="I396" s="513"/>
      <c r="J396" s="513"/>
      <c r="K396" s="513"/>
      <c r="L396" s="514">
        <v>47.13</v>
      </c>
      <c r="M396" s="514">
        <v>47.1</v>
      </c>
      <c r="N396" s="513"/>
      <c r="O396" s="513"/>
      <c r="P396" s="513"/>
      <c r="Q396" s="513"/>
      <c r="R396" s="513" t="s">
        <v>1183</v>
      </c>
      <c r="S396" s="513">
        <v>4</v>
      </c>
      <c r="T396" s="217">
        <v>4</v>
      </c>
    </row>
    <row r="397" spans="1:20" ht="160.5" customHeight="1" x14ac:dyDescent="0.25">
      <c r="A397" s="702"/>
      <c r="B397" s="127">
        <v>35</v>
      </c>
      <c r="C397" s="515" t="s">
        <v>1185</v>
      </c>
      <c r="D397" s="513">
        <v>2020</v>
      </c>
      <c r="E397" s="513" t="s">
        <v>538</v>
      </c>
      <c r="F397" s="129">
        <f t="shared" si="52"/>
        <v>47.13</v>
      </c>
      <c r="G397" s="129">
        <f t="shared" si="53"/>
        <v>0</v>
      </c>
      <c r="H397" s="513"/>
      <c r="I397" s="513"/>
      <c r="J397" s="513"/>
      <c r="K397" s="513"/>
      <c r="L397" s="514">
        <v>47.13</v>
      </c>
      <c r="M397" s="514"/>
      <c r="N397" s="513"/>
      <c r="O397" s="513"/>
      <c r="P397" s="513"/>
      <c r="Q397" s="513"/>
      <c r="R397" s="513" t="s">
        <v>1183</v>
      </c>
      <c r="S397" s="513">
        <v>4</v>
      </c>
      <c r="T397" s="217">
        <v>0</v>
      </c>
    </row>
    <row r="398" spans="1:20" ht="144" customHeight="1" x14ac:dyDescent="0.25">
      <c r="A398" s="702"/>
      <c r="B398" s="127">
        <v>36</v>
      </c>
      <c r="C398" s="515" t="s">
        <v>1186</v>
      </c>
      <c r="D398" s="513">
        <v>2020</v>
      </c>
      <c r="E398" s="513" t="s">
        <v>538</v>
      </c>
      <c r="F398" s="129">
        <f t="shared" si="52"/>
        <v>38.31</v>
      </c>
      <c r="G398" s="129">
        <f t="shared" si="53"/>
        <v>0</v>
      </c>
      <c r="H398" s="513"/>
      <c r="I398" s="513"/>
      <c r="J398" s="513"/>
      <c r="K398" s="513"/>
      <c r="L398" s="514">
        <v>38.31</v>
      </c>
      <c r="M398" s="514"/>
      <c r="N398" s="513"/>
      <c r="O398" s="513"/>
      <c r="P398" s="513"/>
      <c r="Q398" s="513"/>
      <c r="R398" s="513" t="s">
        <v>1183</v>
      </c>
      <c r="S398" s="513">
        <v>4</v>
      </c>
      <c r="T398" s="217">
        <v>0</v>
      </c>
    </row>
    <row r="399" spans="1:20" ht="150.75" customHeight="1" x14ac:dyDescent="0.25">
      <c r="A399" s="702"/>
      <c r="B399" s="127">
        <v>37</v>
      </c>
      <c r="C399" s="515" t="s">
        <v>1187</v>
      </c>
      <c r="D399" s="513">
        <v>2020</v>
      </c>
      <c r="E399" s="513" t="s">
        <v>538</v>
      </c>
      <c r="F399" s="129">
        <f t="shared" si="52"/>
        <v>29.46</v>
      </c>
      <c r="G399" s="129">
        <f t="shared" si="53"/>
        <v>0</v>
      </c>
      <c r="H399" s="513"/>
      <c r="I399" s="513"/>
      <c r="J399" s="513"/>
      <c r="K399" s="513"/>
      <c r="L399" s="514">
        <v>29.46</v>
      </c>
      <c r="M399" s="514"/>
      <c r="N399" s="513"/>
      <c r="O399" s="513"/>
      <c r="P399" s="513"/>
      <c r="Q399" s="513"/>
      <c r="R399" s="513" t="s">
        <v>1183</v>
      </c>
      <c r="S399" s="513">
        <v>4</v>
      </c>
      <c r="T399" s="217">
        <v>0</v>
      </c>
    </row>
    <row r="400" spans="1:20" ht="145.5" customHeight="1" x14ac:dyDescent="0.25">
      <c r="A400" s="702"/>
      <c r="B400" s="127">
        <v>38</v>
      </c>
      <c r="C400" s="515" t="s">
        <v>1188</v>
      </c>
      <c r="D400" s="513">
        <v>2020</v>
      </c>
      <c r="E400" s="513" t="s">
        <v>538</v>
      </c>
      <c r="F400" s="129">
        <f t="shared" si="52"/>
        <v>47.13</v>
      </c>
      <c r="G400" s="129">
        <f t="shared" si="53"/>
        <v>0</v>
      </c>
      <c r="H400" s="513"/>
      <c r="I400" s="513"/>
      <c r="J400" s="513"/>
      <c r="K400" s="513"/>
      <c r="L400" s="514">
        <v>47.13</v>
      </c>
      <c r="M400" s="514"/>
      <c r="N400" s="513"/>
      <c r="O400" s="513"/>
      <c r="P400" s="513"/>
      <c r="Q400" s="513"/>
      <c r="R400" s="513" t="s">
        <v>1183</v>
      </c>
      <c r="S400" s="513">
        <v>4</v>
      </c>
      <c r="T400" s="217">
        <v>0</v>
      </c>
    </row>
    <row r="401" spans="1:20" ht="146.25" customHeight="1" x14ac:dyDescent="0.25">
      <c r="A401" s="702"/>
      <c r="B401" s="127">
        <v>39</v>
      </c>
      <c r="C401" s="515" t="s">
        <v>1189</v>
      </c>
      <c r="D401" s="513">
        <v>2020</v>
      </c>
      <c r="E401" s="513" t="s">
        <v>538</v>
      </c>
      <c r="F401" s="129">
        <f t="shared" si="52"/>
        <v>47.13</v>
      </c>
      <c r="G401" s="129">
        <f t="shared" si="53"/>
        <v>0</v>
      </c>
      <c r="H401" s="513"/>
      <c r="I401" s="513"/>
      <c r="J401" s="513"/>
      <c r="K401" s="513"/>
      <c r="L401" s="514">
        <v>47.13</v>
      </c>
      <c r="M401" s="514"/>
      <c r="N401" s="513"/>
      <c r="O401" s="513"/>
      <c r="P401" s="513"/>
      <c r="Q401" s="513"/>
      <c r="R401" s="513" t="s">
        <v>1183</v>
      </c>
      <c r="S401" s="513">
        <v>4</v>
      </c>
      <c r="T401" s="217">
        <v>0</v>
      </c>
    </row>
    <row r="402" spans="1:20" ht="159" customHeight="1" x14ac:dyDescent="0.25">
      <c r="A402" s="702"/>
      <c r="B402" s="127">
        <v>40</v>
      </c>
      <c r="C402" s="515" t="s">
        <v>1331</v>
      </c>
      <c r="D402" s="513">
        <v>2020</v>
      </c>
      <c r="E402" s="513" t="s">
        <v>538</v>
      </c>
      <c r="F402" s="129">
        <f t="shared" si="52"/>
        <v>47.13</v>
      </c>
      <c r="G402" s="129">
        <f t="shared" si="53"/>
        <v>0</v>
      </c>
      <c r="H402" s="513"/>
      <c r="I402" s="513"/>
      <c r="J402" s="513"/>
      <c r="K402" s="513"/>
      <c r="L402" s="514">
        <v>47.13</v>
      </c>
      <c r="M402" s="514"/>
      <c r="N402" s="513"/>
      <c r="O402" s="513"/>
      <c r="P402" s="513"/>
      <c r="Q402" s="513"/>
      <c r="R402" s="513" t="s">
        <v>1183</v>
      </c>
      <c r="S402" s="513">
        <v>4</v>
      </c>
      <c r="T402" s="217">
        <v>0</v>
      </c>
    </row>
    <row r="403" spans="1:20" ht="147.75" customHeight="1" x14ac:dyDescent="0.25">
      <c r="A403" s="702"/>
      <c r="B403" s="127">
        <v>41</v>
      </c>
      <c r="C403" s="515" t="s">
        <v>1190</v>
      </c>
      <c r="D403" s="513">
        <v>2020</v>
      </c>
      <c r="E403" s="513" t="s">
        <v>538</v>
      </c>
      <c r="F403" s="129">
        <f t="shared" si="52"/>
        <v>47.13</v>
      </c>
      <c r="G403" s="129">
        <f t="shared" si="53"/>
        <v>47.1</v>
      </c>
      <c r="H403" s="513"/>
      <c r="I403" s="513"/>
      <c r="J403" s="513"/>
      <c r="K403" s="513"/>
      <c r="L403" s="514">
        <v>47.13</v>
      </c>
      <c r="M403" s="514">
        <v>47.1</v>
      </c>
      <c r="N403" s="513"/>
      <c r="O403" s="513"/>
      <c r="P403" s="513"/>
      <c r="Q403" s="513"/>
      <c r="R403" s="513" t="s">
        <v>1183</v>
      </c>
      <c r="S403" s="513">
        <v>4</v>
      </c>
      <c r="T403" s="217">
        <v>4</v>
      </c>
    </row>
    <row r="404" spans="1:20" ht="145.5" customHeight="1" x14ac:dyDescent="0.25">
      <c r="A404" s="702"/>
      <c r="B404" s="127">
        <v>42</v>
      </c>
      <c r="C404" s="515" t="s">
        <v>1191</v>
      </c>
      <c r="D404" s="513">
        <v>2020</v>
      </c>
      <c r="E404" s="513" t="s">
        <v>538</v>
      </c>
      <c r="F404" s="129">
        <f t="shared" si="52"/>
        <v>29.46</v>
      </c>
      <c r="G404" s="129">
        <f t="shared" si="53"/>
        <v>0</v>
      </c>
      <c r="H404" s="513"/>
      <c r="I404" s="513"/>
      <c r="J404" s="513"/>
      <c r="K404" s="513"/>
      <c r="L404" s="514">
        <v>29.46</v>
      </c>
      <c r="M404" s="514"/>
      <c r="N404" s="513"/>
      <c r="O404" s="513"/>
      <c r="P404" s="513"/>
      <c r="Q404" s="513"/>
      <c r="R404" s="513" t="s">
        <v>1183</v>
      </c>
      <c r="S404" s="513">
        <v>4</v>
      </c>
      <c r="T404" s="217">
        <v>0</v>
      </c>
    </row>
    <row r="405" spans="1:20" ht="146.25" customHeight="1" x14ac:dyDescent="0.25">
      <c r="A405" s="702"/>
      <c r="B405" s="127">
        <v>43</v>
      </c>
      <c r="C405" s="515" t="s">
        <v>1192</v>
      </c>
      <c r="D405" s="513">
        <v>2020</v>
      </c>
      <c r="E405" s="513" t="s">
        <v>538</v>
      </c>
      <c r="F405" s="129">
        <f t="shared" si="52"/>
        <v>29.46</v>
      </c>
      <c r="G405" s="129">
        <f t="shared" si="53"/>
        <v>0</v>
      </c>
      <c r="H405" s="513"/>
      <c r="I405" s="513"/>
      <c r="J405" s="513"/>
      <c r="K405" s="513"/>
      <c r="L405" s="514">
        <v>29.46</v>
      </c>
      <c r="M405" s="514"/>
      <c r="N405" s="513"/>
      <c r="O405" s="513"/>
      <c r="P405" s="513"/>
      <c r="Q405" s="513"/>
      <c r="R405" s="513" t="s">
        <v>1183</v>
      </c>
      <c r="S405" s="513">
        <v>4</v>
      </c>
      <c r="T405" s="217">
        <v>0</v>
      </c>
    </row>
    <row r="406" spans="1:20" ht="159" customHeight="1" x14ac:dyDescent="0.25">
      <c r="A406" s="702"/>
      <c r="B406" s="127">
        <v>44</v>
      </c>
      <c r="C406" s="515" t="s">
        <v>1330</v>
      </c>
      <c r="D406" s="513">
        <v>2020</v>
      </c>
      <c r="E406" s="513" t="s">
        <v>538</v>
      </c>
      <c r="F406" s="129">
        <f t="shared" si="52"/>
        <v>29.46</v>
      </c>
      <c r="G406" s="129">
        <f t="shared" si="53"/>
        <v>0</v>
      </c>
      <c r="H406" s="513"/>
      <c r="I406" s="513"/>
      <c r="J406" s="513"/>
      <c r="K406" s="513"/>
      <c r="L406" s="514">
        <v>29.46</v>
      </c>
      <c r="M406" s="514"/>
      <c r="N406" s="513"/>
      <c r="O406" s="513"/>
      <c r="P406" s="513"/>
      <c r="Q406" s="513"/>
      <c r="R406" s="513" t="s">
        <v>1183</v>
      </c>
      <c r="S406" s="513">
        <v>4</v>
      </c>
      <c r="T406" s="217">
        <v>0</v>
      </c>
    </row>
    <row r="407" spans="1:20" ht="165.75" customHeight="1" x14ac:dyDescent="0.25">
      <c r="A407" s="702"/>
      <c r="B407" s="127">
        <v>45</v>
      </c>
      <c r="C407" s="515" t="s">
        <v>1329</v>
      </c>
      <c r="D407" s="513">
        <v>2020</v>
      </c>
      <c r="E407" s="513" t="s">
        <v>538</v>
      </c>
      <c r="F407" s="129">
        <f t="shared" si="52"/>
        <v>12.43</v>
      </c>
      <c r="G407" s="129">
        <f t="shared" si="53"/>
        <v>12.4</v>
      </c>
      <c r="H407" s="513"/>
      <c r="I407" s="513"/>
      <c r="J407" s="513"/>
      <c r="K407" s="513"/>
      <c r="L407" s="514">
        <v>12.43</v>
      </c>
      <c r="M407" s="514">
        <v>12.4</v>
      </c>
      <c r="N407" s="513"/>
      <c r="O407" s="513"/>
      <c r="P407" s="513"/>
      <c r="Q407" s="513"/>
      <c r="R407" s="513" t="s">
        <v>1183</v>
      </c>
      <c r="S407" s="513">
        <v>4</v>
      </c>
      <c r="T407" s="217">
        <v>4</v>
      </c>
    </row>
    <row r="408" spans="1:20" ht="150" customHeight="1" x14ac:dyDescent="0.25">
      <c r="A408" s="702"/>
      <c r="B408" s="127">
        <v>46</v>
      </c>
      <c r="C408" s="515" t="s">
        <v>1193</v>
      </c>
      <c r="D408" s="513">
        <v>2020</v>
      </c>
      <c r="E408" s="513" t="s">
        <v>538</v>
      </c>
      <c r="F408" s="129">
        <f t="shared" si="52"/>
        <v>38.31</v>
      </c>
      <c r="G408" s="129">
        <f t="shared" si="53"/>
        <v>0</v>
      </c>
      <c r="H408" s="513"/>
      <c r="I408" s="513"/>
      <c r="J408" s="513"/>
      <c r="K408" s="513"/>
      <c r="L408" s="514">
        <v>38.31</v>
      </c>
      <c r="M408" s="514"/>
      <c r="N408" s="513"/>
      <c r="O408" s="513"/>
      <c r="P408" s="513"/>
      <c r="Q408" s="513"/>
      <c r="R408" s="513" t="s">
        <v>1183</v>
      </c>
      <c r="S408" s="513">
        <v>4</v>
      </c>
      <c r="T408" s="217">
        <v>0</v>
      </c>
    </row>
    <row r="409" spans="1:20" ht="148.5" customHeight="1" x14ac:dyDescent="0.25">
      <c r="A409" s="702"/>
      <c r="B409" s="127">
        <v>47</v>
      </c>
      <c r="C409" s="515" t="s">
        <v>1194</v>
      </c>
      <c r="D409" s="513">
        <v>2020</v>
      </c>
      <c r="E409" s="513" t="s">
        <v>538</v>
      </c>
      <c r="F409" s="129">
        <f t="shared" si="52"/>
        <v>24.73</v>
      </c>
      <c r="G409" s="129">
        <f t="shared" si="53"/>
        <v>24.66</v>
      </c>
      <c r="H409" s="513"/>
      <c r="I409" s="513"/>
      <c r="J409" s="513"/>
      <c r="K409" s="513"/>
      <c r="L409" s="514">
        <v>24.73</v>
      </c>
      <c r="M409" s="514">
        <v>24.66</v>
      </c>
      <c r="N409" s="513"/>
      <c r="O409" s="513"/>
      <c r="P409" s="513"/>
      <c r="Q409" s="513"/>
      <c r="R409" s="513" t="s">
        <v>1183</v>
      </c>
      <c r="S409" s="513">
        <v>4</v>
      </c>
      <c r="T409" s="217">
        <v>4</v>
      </c>
    </row>
    <row r="410" spans="1:20" ht="148.5" customHeight="1" x14ac:dyDescent="0.25">
      <c r="A410" s="702"/>
      <c r="B410" s="127">
        <v>48</v>
      </c>
      <c r="C410" s="515" t="s">
        <v>1195</v>
      </c>
      <c r="D410" s="513">
        <v>2020</v>
      </c>
      <c r="E410" s="513" t="s">
        <v>538</v>
      </c>
      <c r="F410" s="129">
        <f t="shared" si="52"/>
        <v>29.46</v>
      </c>
      <c r="G410" s="129">
        <f t="shared" si="53"/>
        <v>0</v>
      </c>
      <c r="H410" s="513"/>
      <c r="I410" s="513"/>
      <c r="J410" s="513"/>
      <c r="K410" s="513"/>
      <c r="L410" s="514">
        <v>29.46</v>
      </c>
      <c r="M410" s="514"/>
      <c r="N410" s="513"/>
      <c r="O410" s="513"/>
      <c r="P410" s="513"/>
      <c r="Q410" s="513"/>
      <c r="R410" s="513" t="s">
        <v>1183</v>
      </c>
      <c r="S410" s="513">
        <v>4</v>
      </c>
      <c r="T410" s="217">
        <v>0</v>
      </c>
    </row>
    <row r="411" spans="1:20" ht="145.5" customHeight="1" x14ac:dyDescent="0.25">
      <c r="A411" s="702"/>
      <c r="B411" s="162">
        <v>49</v>
      </c>
      <c r="C411" s="544" t="s">
        <v>1327</v>
      </c>
      <c r="D411" s="162">
        <v>2020</v>
      </c>
      <c r="E411" s="162" t="s">
        <v>538</v>
      </c>
      <c r="F411" s="129">
        <f t="shared" si="52"/>
        <v>29.4</v>
      </c>
      <c r="G411" s="129">
        <f t="shared" si="53"/>
        <v>0</v>
      </c>
      <c r="H411" s="464"/>
      <c r="I411" s="464"/>
      <c r="J411" s="464"/>
      <c r="K411" s="464"/>
      <c r="L411" s="464">
        <v>29.4</v>
      </c>
      <c r="M411" s="464"/>
      <c r="N411" s="464"/>
      <c r="O411" s="464"/>
      <c r="P411" s="162"/>
      <c r="Q411" s="162"/>
      <c r="R411" s="162" t="s">
        <v>1183</v>
      </c>
      <c r="S411" s="162">
        <v>4</v>
      </c>
      <c r="T411" s="217">
        <v>0</v>
      </c>
    </row>
    <row r="412" spans="1:20" ht="160.5" customHeight="1" x14ac:dyDescent="0.25">
      <c r="A412" s="702"/>
      <c r="B412" s="162">
        <v>50</v>
      </c>
      <c r="C412" s="545" t="s">
        <v>1328</v>
      </c>
      <c r="D412" s="162">
        <v>2020</v>
      </c>
      <c r="E412" s="162" t="s">
        <v>538</v>
      </c>
      <c r="F412" s="129">
        <f t="shared" si="52"/>
        <v>38.299999999999997</v>
      </c>
      <c r="G412" s="129">
        <f t="shared" si="53"/>
        <v>0</v>
      </c>
      <c r="H412" s="464"/>
      <c r="I412" s="464"/>
      <c r="J412" s="464"/>
      <c r="K412" s="464"/>
      <c r="L412" s="464">
        <v>38.299999999999997</v>
      </c>
      <c r="M412" s="464"/>
      <c r="N412" s="464"/>
      <c r="O412" s="464"/>
      <c r="P412" s="162"/>
      <c r="Q412" s="162"/>
      <c r="R412" s="162" t="s">
        <v>1183</v>
      </c>
      <c r="S412" s="162">
        <v>4</v>
      </c>
      <c r="T412" s="217">
        <v>0</v>
      </c>
    </row>
    <row r="413" spans="1:20" ht="160.5" customHeight="1" x14ac:dyDescent="0.25">
      <c r="A413" s="702"/>
      <c r="B413" s="162">
        <v>51</v>
      </c>
      <c r="C413" s="545" t="s">
        <v>1233</v>
      </c>
      <c r="D413" s="162">
        <v>2020</v>
      </c>
      <c r="E413" s="162" t="s">
        <v>538</v>
      </c>
      <c r="F413" s="129">
        <f t="shared" si="52"/>
        <v>29.4</v>
      </c>
      <c r="G413" s="129">
        <f t="shared" si="53"/>
        <v>0</v>
      </c>
      <c r="H413" s="162"/>
      <c r="I413" s="162"/>
      <c r="J413" s="162"/>
      <c r="K413" s="162"/>
      <c r="L413" s="464">
        <v>29.4</v>
      </c>
      <c r="M413" s="464"/>
      <c r="N413" s="162"/>
      <c r="O413" s="162"/>
      <c r="P413" s="162"/>
      <c r="Q413" s="162"/>
      <c r="R413" s="162" t="s">
        <v>1183</v>
      </c>
      <c r="S413" s="162">
        <v>4</v>
      </c>
      <c r="T413" s="217">
        <v>0</v>
      </c>
    </row>
    <row r="414" spans="1:20" ht="148.5" customHeight="1" x14ac:dyDescent="0.25">
      <c r="A414" s="702"/>
      <c r="B414" s="162">
        <v>52</v>
      </c>
      <c r="C414" s="544" t="s">
        <v>1234</v>
      </c>
      <c r="D414" s="162">
        <v>2020</v>
      </c>
      <c r="E414" s="162" t="s">
        <v>538</v>
      </c>
      <c r="F414" s="129">
        <f t="shared" si="52"/>
        <v>29.4</v>
      </c>
      <c r="G414" s="129">
        <f t="shared" si="53"/>
        <v>0</v>
      </c>
      <c r="H414" s="162"/>
      <c r="I414" s="162"/>
      <c r="J414" s="162"/>
      <c r="K414" s="162"/>
      <c r="L414" s="464">
        <v>29.4</v>
      </c>
      <c r="M414" s="464"/>
      <c r="N414" s="162"/>
      <c r="O414" s="162"/>
      <c r="P414" s="162"/>
      <c r="Q414" s="162"/>
      <c r="R414" s="162" t="s">
        <v>1183</v>
      </c>
      <c r="S414" s="162">
        <v>4</v>
      </c>
      <c r="T414" s="217">
        <v>0</v>
      </c>
    </row>
    <row r="415" spans="1:20" ht="150" customHeight="1" x14ac:dyDescent="0.25">
      <c r="A415" s="702"/>
      <c r="B415" s="162">
        <v>53</v>
      </c>
      <c r="C415" s="544" t="s">
        <v>1235</v>
      </c>
      <c r="D415" s="162">
        <v>2020</v>
      </c>
      <c r="E415" s="162" t="s">
        <v>538</v>
      </c>
      <c r="F415" s="129">
        <f t="shared" si="52"/>
        <v>38.299999999999997</v>
      </c>
      <c r="G415" s="129">
        <f t="shared" si="53"/>
        <v>0</v>
      </c>
      <c r="H415" s="162"/>
      <c r="I415" s="162"/>
      <c r="J415" s="162"/>
      <c r="K415" s="162"/>
      <c r="L415" s="464">
        <v>38.299999999999997</v>
      </c>
      <c r="M415" s="464"/>
      <c r="N415" s="162"/>
      <c r="O415" s="162"/>
      <c r="P415" s="162"/>
      <c r="Q415" s="162"/>
      <c r="R415" s="162" t="s">
        <v>1183</v>
      </c>
      <c r="S415" s="162">
        <v>4</v>
      </c>
      <c r="T415" s="217">
        <v>0</v>
      </c>
    </row>
    <row r="416" spans="1:20" ht="148.5" customHeight="1" x14ac:dyDescent="0.25">
      <c r="A416" s="702"/>
      <c r="B416" s="162">
        <v>54</v>
      </c>
      <c r="C416" s="544" t="s">
        <v>1236</v>
      </c>
      <c r="D416" s="162">
        <v>2020</v>
      </c>
      <c r="E416" s="162" t="s">
        <v>538</v>
      </c>
      <c r="F416" s="129">
        <f t="shared" si="52"/>
        <v>47.1</v>
      </c>
      <c r="G416" s="129">
        <f t="shared" si="53"/>
        <v>0</v>
      </c>
      <c r="H416" s="162"/>
      <c r="I416" s="162"/>
      <c r="J416" s="162"/>
      <c r="K416" s="162"/>
      <c r="L416" s="464">
        <v>47.1</v>
      </c>
      <c r="M416" s="464"/>
      <c r="N416" s="162"/>
      <c r="O416" s="162"/>
      <c r="P416" s="162"/>
      <c r="Q416" s="162"/>
      <c r="R416" s="162" t="s">
        <v>1183</v>
      </c>
      <c r="S416" s="162">
        <v>4</v>
      </c>
      <c r="T416" s="217">
        <v>0</v>
      </c>
    </row>
    <row r="417" spans="1:20" ht="146.25" customHeight="1" x14ac:dyDescent="0.25">
      <c r="A417" s="702"/>
      <c r="B417" s="543">
        <v>55</v>
      </c>
      <c r="C417" s="546" t="s">
        <v>1237</v>
      </c>
      <c r="D417" s="543">
        <v>2020</v>
      </c>
      <c r="E417" s="543" t="s">
        <v>538</v>
      </c>
      <c r="F417" s="129">
        <f t="shared" si="52"/>
        <v>29.4</v>
      </c>
      <c r="G417" s="129">
        <f t="shared" si="53"/>
        <v>0</v>
      </c>
      <c r="H417" s="543"/>
      <c r="I417" s="590"/>
      <c r="J417" s="543"/>
      <c r="K417" s="590"/>
      <c r="L417" s="547">
        <v>29.4</v>
      </c>
      <c r="M417" s="547"/>
      <c r="N417" s="543"/>
      <c r="O417" s="590"/>
      <c r="P417" s="543"/>
      <c r="Q417" s="590"/>
      <c r="R417" s="543" t="s">
        <v>1183</v>
      </c>
      <c r="S417" s="162">
        <v>4</v>
      </c>
      <c r="T417" s="217">
        <v>0</v>
      </c>
    </row>
    <row r="418" spans="1:20" ht="144" customHeight="1" x14ac:dyDescent="0.25">
      <c r="A418" s="702"/>
      <c r="B418" s="162">
        <v>56</v>
      </c>
      <c r="C418" s="544" t="s">
        <v>1238</v>
      </c>
      <c r="D418" s="162">
        <v>2020</v>
      </c>
      <c r="E418" s="162" t="s">
        <v>538</v>
      </c>
      <c r="F418" s="129">
        <f t="shared" si="52"/>
        <v>29.4</v>
      </c>
      <c r="G418" s="129">
        <f t="shared" si="53"/>
        <v>0</v>
      </c>
      <c r="H418" s="162"/>
      <c r="I418" s="162"/>
      <c r="J418" s="162"/>
      <c r="K418" s="162"/>
      <c r="L418" s="464">
        <v>29.4</v>
      </c>
      <c r="M418" s="464"/>
      <c r="N418" s="162"/>
      <c r="O418" s="162"/>
      <c r="P418" s="162"/>
      <c r="Q418" s="162"/>
      <c r="R418" s="162" t="s">
        <v>1183</v>
      </c>
      <c r="S418" s="162">
        <v>4</v>
      </c>
      <c r="T418" s="217">
        <v>0</v>
      </c>
    </row>
    <row r="419" spans="1:20" ht="174" customHeight="1" x14ac:dyDescent="0.25">
      <c r="A419" s="702"/>
      <c r="B419" s="388">
        <v>57</v>
      </c>
      <c r="C419" s="548" t="s">
        <v>1326</v>
      </c>
      <c r="D419" s="388">
        <v>2020</v>
      </c>
      <c r="E419" s="388" t="s">
        <v>538</v>
      </c>
      <c r="F419" s="129">
        <f t="shared" si="52"/>
        <v>16.899999999999999</v>
      </c>
      <c r="G419" s="129">
        <f t="shared" si="53"/>
        <v>0</v>
      </c>
      <c r="H419" s="388"/>
      <c r="I419" s="388"/>
      <c r="J419" s="388"/>
      <c r="K419" s="589"/>
      <c r="L419" s="549">
        <v>16.899999999999999</v>
      </c>
      <c r="M419" s="599"/>
      <c r="N419" s="388"/>
      <c r="O419" s="388"/>
      <c r="P419" s="388"/>
      <c r="Q419" s="589"/>
      <c r="R419" s="388" t="s">
        <v>1183</v>
      </c>
      <c r="S419" s="162">
        <v>4</v>
      </c>
      <c r="T419" s="217">
        <v>0</v>
      </c>
    </row>
    <row r="420" spans="1:20" ht="151.5" customHeight="1" x14ac:dyDescent="0.25">
      <c r="A420" s="702"/>
      <c r="B420" s="162">
        <v>58</v>
      </c>
      <c r="C420" s="163" t="s">
        <v>1325</v>
      </c>
      <c r="D420" s="162">
        <v>2020</v>
      </c>
      <c r="E420" s="162" t="s">
        <v>538</v>
      </c>
      <c r="F420" s="129">
        <f t="shared" si="52"/>
        <v>47.1</v>
      </c>
      <c r="G420" s="129">
        <f t="shared" si="53"/>
        <v>0</v>
      </c>
      <c r="H420" s="162"/>
      <c r="I420" s="162"/>
      <c r="J420" s="162"/>
      <c r="K420" s="162"/>
      <c r="L420" s="464">
        <v>47.1</v>
      </c>
      <c r="M420" s="464"/>
      <c r="N420" s="162"/>
      <c r="O420" s="162"/>
      <c r="P420" s="162"/>
      <c r="Q420" s="162"/>
      <c r="R420" s="162" t="s">
        <v>1183</v>
      </c>
      <c r="S420" s="550">
        <v>4</v>
      </c>
      <c r="T420" s="217">
        <v>0</v>
      </c>
    </row>
    <row r="421" spans="1:20" ht="160.5" customHeight="1" x14ac:dyDescent="0.25">
      <c r="A421" s="702"/>
      <c r="B421" s="162">
        <v>59</v>
      </c>
      <c r="C421" s="163" t="s">
        <v>1239</v>
      </c>
      <c r="D421" s="162">
        <v>2020</v>
      </c>
      <c r="E421" s="162" t="s">
        <v>538</v>
      </c>
      <c r="F421" s="129">
        <f t="shared" si="52"/>
        <v>47.1</v>
      </c>
      <c r="G421" s="129">
        <f t="shared" si="53"/>
        <v>0</v>
      </c>
      <c r="H421" s="162"/>
      <c r="I421" s="162"/>
      <c r="J421" s="162"/>
      <c r="K421" s="162"/>
      <c r="L421" s="464">
        <v>47.1</v>
      </c>
      <c r="M421" s="464"/>
      <c r="N421" s="162"/>
      <c r="O421" s="162"/>
      <c r="P421" s="162"/>
      <c r="Q421" s="162"/>
      <c r="R421" s="162" t="s">
        <v>1183</v>
      </c>
      <c r="S421" s="550">
        <v>4</v>
      </c>
      <c r="T421" s="216">
        <v>0</v>
      </c>
    </row>
    <row r="422" spans="1:20" ht="160.5" customHeight="1" x14ac:dyDescent="0.25">
      <c r="A422" s="702"/>
      <c r="B422" s="162">
        <v>60</v>
      </c>
      <c r="C422" s="163" t="s">
        <v>1240</v>
      </c>
      <c r="D422" s="162">
        <v>2020</v>
      </c>
      <c r="E422" s="162" t="s">
        <v>538</v>
      </c>
      <c r="F422" s="129">
        <f t="shared" si="52"/>
        <v>47.1</v>
      </c>
      <c r="G422" s="129">
        <f t="shared" si="53"/>
        <v>0</v>
      </c>
      <c r="H422" s="162"/>
      <c r="I422" s="162"/>
      <c r="J422" s="162"/>
      <c r="K422" s="162"/>
      <c r="L422" s="464">
        <v>47.1</v>
      </c>
      <c r="M422" s="464"/>
      <c r="N422" s="162"/>
      <c r="O422" s="162"/>
      <c r="P422" s="162"/>
      <c r="Q422" s="162"/>
      <c r="R422" s="162" t="s">
        <v>1183</v>
      </c>
      <c r="S422" s="550">
        <v>4</v>
      </c>
      <c r="T422" s="217">
        <v>0</v>
      </c>
    </row>
    <row r="423" spans="1:20" ht="145.5" customHeight="1" x14ac:dyDescent="0.25">
      <c r="A423" s="702"/>
      <c r="B423" s="162">
        <v>61</v>
      </c>
      <c r="C423" s="163" t="s">
        <v>1241</v>
      </c>
      <c r="D423" s="162">
        <v>2020</v>
      </c>
      <c r="E423" s="162" t="s">
        <v>538</v>
      </c>
      <c r="F423" s="129">
        <f t="shared" si="52"/>
        <v>47.1</v>
      </c>
      <c r="G423" s="129">
        <f t="shared" si="53"/>
        <v>0</v>
      </c>
      <c r="H423" s="162"/>
      <c r="I423" s="162"/>
      <c r="J423" s="162"/>
      <c r="K423" s="162"/>
      <c r="L423" s="464">
        <v>47.1</v>
      </c>
      <c r="M423" s="464"/>
      <c r="N423" s="162"/>
      <c r="O423" s="162"/>
      <c r="P423" s="162"/>
      <c r="Q423" s="162"/>
      <c r="R423" s="162" t="s">
        <v>1183</v>
      </c>
      <c r="S423" s="550">
        <v>4</v>
      </c>
      <c r="T423" s="217">
        <v>0</v>
      </c>
    </row>
    <row r="424" spans="1:20" ht="144.75" customHeight="1" x14ac:dyDescent="0.25">
      <c r="A424" s="702"/>
      <c r="B424" s="543">
        <v>62</v>
      </c>
      <c r="C424" s="546" t="s">
        <v>1242</v>
      </c>
      <c r="D424" s="543">
        <v>2020</v>
      </c>
      <c r="E424" s="543" t="s">
        <v>538</v>
      </c>
      <c r="F424" s="129">
        <f t="shared" si="52"/>
        <v>47.1</v>
      </c>
      <c r="G424" s="129">
        <f t="shared" si="53"/>
        <v>0</v>
      </c>
      <c r="H424" s="543"/>
      <c r="I424" s="590"/>
      <c r="J424" s="543"/>
      <c r="K424" s="590"/>
      <c r="L424" s="547">
        <v>47.1</v>
      </c>
      <c r="M424" s="547"/>
      <c r="N424" s="543"/>
      <c r="O424" s="590"/>
      <c r="P424" s="543"/>
      <c r="Q424" s="590"/>
      <c r="R424" s="543" t="s">
        <v>1183</v>
      </c>
      <c r="S424" s="162">
        <v>4</v>
      </c>
      <c r="T424" s="217">
        <v>0</v>
      </c>
    </row>
    <row r="425" spans="1:20" ht="147" customHeight="1" x14ac:dyDescent="0.25">
      <c r="A425" s="702"/>
      <c r="B425" s="162">
        <v>63</v>
      </c>
      <c r="C425" s="544" t="s">
        <v>1243</v>
      </c>
      <c r="D425" s="162">
        <v>2020</v>
      </c>
      <c r="E425" s="162" t="s">
        <v>538</v>
      </c>
      <c r="F425" s="129">
        <f t="shared" si="52"/>
        <v>38.4</v>
      </c>
      <c r="G425" s="129">
        <f t="shared" si="53"/>
        <v>0</v>
      </c>
      <c r="H425" s="162"/>
      <c r="I425" s="162"/>
      <c r="J425" s="162"/>
      <c r="K425" s="162"/>
      <c r="L425" s="464">
        <v>38.4</v>
      </c>
      <c r="M425" s="464"/>
      <c r="N425" s="162"/>
      <c r="O425" s="162"/>
      <c r="P425" s="162"/>
      <c r="Q425" s="162"/>
      <c r="R425" s="162" t="s">
        <v>1183</v>
      </c>
      <c r="S425" s="162">
        <v>4</v>
      </c>
      <c r="T425" s="217">
        <v>0</v>
      </c>
    </row>
    <row r="426" spans="1:20" ht="160.5" customHeight="1" x14ac:dyDescent="0.25">
      <c r="A426" s="702"/>
      <c r="B426" s="162">
        <v>64</v>
      </c>
      <c r="C426" s="544" t="s">
        <v>1244</v>
      </c>
      <c r="D426" s="162">
        <v>2020</v>
      </c>
      <c r="E426" s="162" t="s">
        <v>538</v>
      </c>
      <c r="F426" s="129">
        <f t="shared" si="52"/>
        <v>38.299999999999997</v>
      </c>
      <c r="G426" s="129">
        <f t="shared" si="53"/>
        <v>0</v>
      </c>
      <c r="H426" s="162"/>
      <c r="I426" s="162"/>
      <c r="J426" s="162"/>
      <c r="K426" s="162"/>
      <c r="L426" s="464">
        <v>38.299999999999997</v>
      </c>
      <c r="M426" s="464"/>
      <c r="N426" s="162"/>
      <c r="O426" s="162"/>
      <c r="P426" s="162"/>
      <c r="Q426" s="162"/>
      <c r="R426" s="162" t="s">
        <v>1183</v>
      </c>
      <c r="S426" s="162">
        <v>4</v>
      </c>
      <c r="T426" s="217">
        <v>0</v>
      </c>
    </row>
    <row r="427" spans="1:20" ht="136.5" customHeight="1" x14ac:dyDescent="0.25">
      <c r="A427" s="715" t="s">
        <v>1136</v>
      </c>
      <c r="B427" s="127">
        <v>1</v>
      </c>
      <c r="C427" s="465" t="s">
        <v>1223</v>
      </c>
      <c r="D427" s="127">
        <v>2020</v>
      </c>
      <c r="E427" s="466" t="s">
        <v>538</v>
      </c>
      <c r="F427" s="129">
        <f t="shared" si="52"/>
        <v>10</v>
      </c>
      <c r="G427" s="129">
        <f t="shared" ref="G427:G428" si="54">I427+K427+M427+O427+Q427</f>
        <v>0</v>
      </c>
      <c r="H427" s="38"/>
      <c r="I427" s="38"/>
      <c r="J427" s="38"/>
      <c r="K427" s="38"/>
      <c r="L427" s="38">
        <v>10</v>
      </c>
      <c r="M427" s="38"/>
      <c r="N427" s="38"/>
      <c r="O427" s="38"/>
      <c r="P427" s="38"/>
      <c r="Q427" s="38"/>
      <c r="R427" s="466" t="s">
        <v>1135</v>
      </c>
      <c r="S427" s="91">
        <v>1</v>
      </c>
      <c r="T427" s="217">
        <v>0</v>
      </c>
    </row>
    <row r="428" spans="1:20" ht="159" customHeight="1" x14ac:dyDescent="0.25">
      <c r="A428" s="716"/>
      <c r="B428" s="127">
        <v>2</v>
      </c>
      <c r="C428" s="541" t="s">
        <v>1245</v>
      </c>
      <c r="D428" s="127">
        <v>2020</v>
      </c>
      <c r="E428" s="542" t="s">
        <v>538</v>
      </c>
      <c r="F428" s="129">
        <f t="shared" ref="F428" si="55">H428+J428+L428+N428+P428</f>
        <v>12.176</v>
      </c>
      <c r="G428" s="129">
        <f t="shared" si="54"/>
        <v>0</v>
      </c>
      <c r="H428" s="38"/>
      <c r="I428" s="38"/>
      <c r="J428" s="38"/>
      <c r="K428" s="38"/>
      <c r="L428" s="38">
        <v>12.176</v>
      </c>
      <c r="M428" s="38"/>
      <c r="N428" s="38"/>
      <c r="O428" s="38"/>
      <c r="P428" s="38"/>
      <c r="Q428" s="38"/>
      <c r="R428" s="542" t="s">
        <v>1172</v>
      </c>
      <c r="S428" s="91">
        <v>2</v>
      </c>
      <c r="T428" s="217">
        <v>0</v>
      </c>
    </row>
    <row r="429" spans="1:20" ht="23.25" customHeight="1" x14ac:dyDescent="0.25">
      <c r="A429" s="15"/>
      <c r="B429" s="14"/>
      <c r="C429" s="15" t="s">
        <v>448</v>
      </c>
      <c r="D429" s="14"/>
      <c r="E429" s="14"/>
      <c r="F429" s="17">
        <f>H429+J429+L429+N429+P429</f>
        <v>39464.00799999998</v>
      </c>
      <c r="G429" s="17">
        <f>I429+K429+M429+O429+Q429</f>
        <v>7992.9160000000002</v>
      </c>
      <c r="H429" s="17">
        <f t="shared" ref="H429:Q429" si="56">SUM(H363:H428)</f>
        <v>67.495999999999995</v>
      </c>
      <c r="I429" s="17">
        <f t="shared" si="56"/>
        <v>0</v>
      </c>
      <c r="J429" s="17">
        <f t="shared" si="56"/>
        <v>3178.29</v>
      </c>
      <c r="K429" s="17">
        <f t="shared" si="56"/>
        <v>0</v>
      </c>
      <c r="L429" s="17">
        <f t="shared" si="56"/>
        <v>36218.22199999998</v>
      </c>
      <c r="M429" s="17">
        <f t="shared" si="56"/>
        <v>7158.116</v>
      </c>
      <c r="N429" s="17">
        <f t="shared" si="56"/>
        <v>0</v>
      </c>
      <c r="O429" s="17">
        <f t="shared" si="56"/>
        <v>0</v>
      </c>
      <c r="P429" s="17">
        <f t="shared" si="56"/>
        <v>0</v>
      </c>
      <c r="Q429" s="17">
        <f t="shared" si="56"/>
        <v>834.80000000000007</v>
      </c>
      <c r="R429" s="15"/>
      <c r="S429" s="14"/>
      <c r="T429" s="216"/>
    </row>
    <row r="430" spans="1:20" ht="15.75" customHeight="1" x14ac:dyDescent="0.25">
      <c r="A430" s="717" t="s">
        <v>742</v>
      </c>
      <c r="B430" s="718"/>
      <c r="C430" s="718"/>
      <c r="D430" s="718"/>
      <c r="E430" s="718"/>
      <c r="F430" s="718"/>
      <c r="G430" s="718"/>
      <c r="H430" s="718"/>
      <c r="I430" s="718"/>
      <c r="J430" s="718"/>
      <c r="K430" s="718"/>
      <c r="L430" s="718"/>
      <c r="M430" s="718"/>
      <c r="N430" s="718"/>
      <c r="O430" s="718"/>
      <c r="P430" s="718"/>
      <c r="Q430" s="718"/>
      <c r="R430" s="718"/>
      <c r="S430" s="718"/>
      <c r="T430" s="719"/>
    </row>
    <row r="431" spans="1:20" ht="31.5" x14ac:dyDescent="0.25">
      <c r="A431" s="751" t="s">
        <v>714</v>
      </c>
      <c r="B431" s="55"/>
      <c r="C431" s="112" t="s">
        <v>562</v>
      </c>
      <c r="D431" s="201"/>
      <c r="E431" s="55"/>
      <c r="F431" s="55"/>
      <c r="G431" s="55"/>
      <c r="H431" s="55"/>
      <c r="I431" s="55"/>
      <c r="J431" s="55"/>
      <c r="K431" s="55"/>
      <c r="L431" s="55"/>
      <c r="M431" s="55"/>
      <c r="N431" s="55"/>
      <c r="O431" s="55"/>
      <c r="P431" s="55"/>
      <c r="Q431" s="55"/>
      <c r="R431" s="55"/>
      <c r="S431" s="55"/>
      <c r="T431" s="216"/>
    </row>
    <row r="432" spans="1:20" ht="79.5" customHeight="1" x14ac:dyDescent="0.25">
      <c r="A432" s="752"/>
      <c r="B432" s="133">
        <v>1</v>
      </c>
      <c r="C432" s="134" t="s">
        <v>794</v>
      </c>
      <c r="D432" s="373">
        <v>2020</v>
      </c>
      <c r="E432" s="187" t="s">
        <v>867</v>
      </c>
      <c r="F432" s="135">
        <f>H432+J432+L432+N432+P432</f>
        <v>150</v>
      </c>
      <c r="G432" s="135">
        <f>I432+K432+M432+O432+Q432</f>
        <v>104.4</v>
      </c>
      <c r="H432" s="135"/>
      <c r="I432" s="135"/>
      <c r="J432" s="135"/>
      <c r="K432" s="135"/>
      <c r="L432" s="135">
        <v>150</v>
      </c>
      <c r="M432" s="135">
        <v>101.2</v>
      </c>
      <c r="N432" s="135"/>
      <c r="O432" s="135"/>
      <c r="P432" s="135"/>
      <c r="Q432" s="135">
        <v>3.2</v>
      </c>
      <c r="R432" s="271" t="s">
        <v>946</v>
      </c>
      <c r="S432" s="271" t="s">
        <v>795</v>
      </c>
      <c r="T432" s="587" t="s">
        <v>1291</v>
      </c>
    </row>
    <row r="433" spans="1:20" ht="78.75" x14ac:dyDescent="0.25">
      <c r="A433" s="752"/>
      <c r="B433" s="133">
        <v>2</v>
      </c>
      <c r="C433" s="134" t="s">
        <v>796</v>
      </c>
      <c r="D433" s="373">
        <v>2020</v>
      </c>
      <c r="E433" s="187" t="s">
        <v>867</v>
      </c>
      <c r="F433" s="135">
        <f>H433+J433+L433+N433+P433</f>
        <v>1300</v>
      </c>
      <c r="G433" s="135">
        <f t="shared" ref="G433:G496" si="57">I433+K433+M433+O433+Q433</f>
        <v>0</v>
      </c>
      <c r="H433" s="135"/>
      <c r="I433" s="135"/>
      <c r="J433" s="135"/>
      <c r="K433" s="135"/>
      <c r="L433" s="135">
        <v>1300</v>
      </c>
      <c r="M433" s="135">
        <v>0</v>
      </c>
      <c r="N433" s="135"/>
      <c r="O433" s="135"/>
      <c r="P433" s="135"/>
      <c r="Q433" s="135"/>
      <c r="R433" s="271" t="s">
        <v>842</v>
      </c>
      <c r="S433" s="271">
        <v>72</v>
      </c>
      <c r="T433" s="217">
        <v>0</v>
      </c>
    </row>
    <row r="434" spans="1:20" ht="47.25" x14ac:dyDescent="0.25">
      <c r="A434" s="374"/>
      <c r="B434" s="133">
        <v>3</v>
      </c>
      <c r="C434" s="134" t="s">
        <v>797</v>
      </c>
      <c r="D434" s="373">
        <v>2020</v>
      </c>
      <c r="E434" s="187" t="s">
        <v>867</v>
      </c>
      <c r="F434" s="135">
        <f t="shared" ref="F434:F436" si="58">H434+J434+L434+N434+P434</f>
        <v>350</v>
      </c>
      <c r="G434" s="135">
        <f t="shared" si="57"/>
        <v>0</v>
      </c>
      <c r="H434" s="135"/>
      <c r="I434" s="135"/>
      <c r="J434" s="135"/>
      <c r="K434" s="135"/>
      <c r="L434" s="135">
        <v>350</v>
      </c>
      <c r="M434" s="135">
        <v>0</v>
      </c>
      <c r="N434" s="135"/>
      <c r="O434" s="135"/>
      <c r="P434" s="135"/>
      <c r="Q434" s="135"/>
      <c r="R434" s="271" t="s">
        <v>843</v>
      </c>
      <c r="S434" s="271">
        <v>1</v>
      </c>
      <c r="T434" s="217">
        <v>0</v>
      </c>
    </row>
    <row r="435" spans="1:20" ht="52.5" customHeight="1" x14ac:dyDescent="0.25">
      <c r="A435" s="374"/>
      <c r="B435" s="133">
        <v>4</v>
      </c>
      <c r="C435" s="134" t="s">
        <v>844</v>
      </c>
      <c r="D435" s="373">
        <v>2020</v>
      </c>
      <c r="E435" s="187" t="s">
        <v>867</v>
      </c>
      <c r="F435" s="135">
        <f t="shared" si="58"/>
        <v>3700</v>
      </c>
      <c r="G435" s="135">
        <f t="shared" si="57"/>
        <v>219.4</v>
      </c>
      <c r="H435" s="135"/>
      <c r="I435" s="135"/>
      <c r="J435" s="135"/>
      <c r="K435" s="135"/>
      <c r="L435" s="135">
        <v>3700</v>
      </c>
      <c r="M435" s="135">
        <v>219.4</v>
      </c>
      <c r="N435" s="135"/>
      <c r="O435" s="135"/>
      <c r="P435" s="135"/>
      <c r="Q435" s="135"/>
      <c r="R435" s="212" t="s">
        <v>947</v>
      </c>
      <c r="S435" s="271">
        <v>154</v>
      </c>
      <c r="T435" s="217">
        <v>25</v>
      </c>
    </row>
    <row r="436" spans="1:20" ht="67.5" customHeight="1" x14ac:dyDescent="0.25">
      <c r="A436" s="570"/>
      <c r="B436" s="133">
        <v>5</v>
      </c>
      <c r="C436" s="134" t="s">
        <v>1290</v>
      </c>
      <c r="D436" s="567">
        <v>2020</v>
      </c>
      <c r="E436" s="187" t="s">
        <v>867</v>
      </c>
      <c r="F436" s="135">
        <f t="shared" si="58"/>
        <v>24900</v>
      </c>
      <c r="G436" s="135">
        <f t="shared" si="57"/>
        <v>12719.7</v>
      </c>
      <c r="H436" s="135"/>
      <c r="I436" s="135"/>
      <c r="J436" s="135"/>
      <c r="K436" s="135"/>
      <c r="L436" s="135">
        <v>24900</v>
      </c>
      <c r="M436" s="135">
        <v>12719.7</v>
      </c>
      <c r="N436" s="135"/>
      <c r="O436" s="135"/>
      <c r="P436" s="135"/>
      <c r="Q436" s="135"/>
      <c r="R436" s="568" t="s">
        <v>1271</v>
      </c>
      <c r="S436" s="568">
        <v>3</v>
      </c>
      <c r="T436" s="217">
        <v>3</v>
      </c>
    </row>
    <row r="437" spans="1:20" ht="51.75" customHeight="1" x14ac:dyDescent="0.25">
      <c r="A437" s="755" t="s">
        <v>948</v>
      </c>
      <c r="B437" s="133"/>
      <c r="C437" s="136" t="s">
        <v>563</v>
      </c>
      <c r="D437" s="137"/>
      <c r="E437" s="137"/>
      <c r="F437" s="135"/>
      <c r="G437" s="135"/>
      <c r="H437" s="135"/>
      <c r="I437" s="135"/>
      <c r="J437" s="135"/>
      <c r="K437" s="135"/>
      <c r="L437" s="135"/>
      <c r="M437" s="135"/>
      <c r="N437" s="135"/>
      <c r="O437" s="135"/>
      <c r="P437" s="135"/>
      <c r="Q437" s="135"/>
      <c r="R437" s="187"/>
      <c r="S437" s="151"/>
      <c r="T437" s="217"/>
    </row>
    <row r="438" spans="1:20" ht="132" customHeight="1" x14ac:dyDescent="0.25">
      <c r="A438" s="756"/>
      <c r="B438" s="187">
        <v>1</v>
      </c>
      <c r="C438" s="438" t="s">
        <v>662</v>
      </c>
      <c r="D438" s="187">
        <v>2020</v>
      </c>
      <c r="E438" s="187" t="s">
        <v>867</v>
      </c>
      <c r="F438" s="135">
        <f>H438+J438+L438+N438+P438</f>
        <v>383.79999999999995</v>
      </c>
      <c r="G438" s="135">
        <f t="shared" si="57"/>
        <v>138.6</v>
      </c>
      <c r="H438" s="135"/>
      <c r="I438" s="135"/>
      <c r="J438" s="135"/>
      <c r="K438" s="135"/>
      <c r="L438" s="135">
        <v>361.9</v>
      </c>
      <c r="M438" s="135">
        <v>118.4</v>
      </c>
      <c r="N438" s="135">
        <v>17.399999999999999</v>
      </c>
      <c r="O438" s="135"/>
      <c r="P438" s="135">
        <v>4.5</v>
      </c>
      <c r="Q438" s="135">
        <v>20.2</v>
      </c>
      <c r="R438" s="187" t="s">
        <v>66</v>
      </c>
      <c r="S438" s="151">
        <v>3335</v>
      </c>
      <c r="T438" s="217">
        <v>2021</v>
      </c>
    </row>
    <row r="439" spans="1:20" ht="99.75" customHeight="1" x14ac:dyDescent="0.25">
      <c r="A439" s="756"/>
      <c r="B439" s="133">
        <v>2</v>
      </c>
      <c r="C439" s="134" t="s">
        <v>663</v>
      </c>
      <c r="D439" s="187">
        <v>2020</v>
      </c>
      <c r="E439" s="187" t="s">
        <v>867</v>
      </c>
      <c r="F439" s="135">
        <f>H439+J439+L439+N439+P439</f>
        <v>6</v>
      </c>
      <c r="G439" s="135">
        <f t="shared" si="57"/>
        <v>2.4</v>
      </c>
      <c r="H439" s="135"/>
      <c r="I439" s="135"/>
      <c r="J439" s="135"/>
      <c r="K439" s="135"/>
      <c r="L439" s="135">
        <v>6</v>
      </c>
      <c r="M439" s="135">
        <v>2.4</v>
      </c>
      <c r="N439" s="135"/>
      <c r="O439" s="135"/>
      <c r="P439" s="135"/>
      <c r="Q439" s="135"/>
      <c r="R439" s="187" t="s">
        <v>773</v>
      </c>
      <c r="S439" s="151">
        <v>90</v>
      </c>
      <c r="T439" s="217">
        <v>57</v>
      </c>
    </row>
    <row r="440" spans="1:20" ht="51" customHeight="1" x14ac:dyDescent="0.25">
      <c r="A440" s="756"/>
      <c r="B440" s="133"/>
      <c r="C440" s="136" t="s">
        <v>564</v>
      </c>
      <c r="D440" s="375"/>
      <c r="E440" s="138"/>
      <c r="F440" s="135"/>
      <c r="G440" s="135"/>
      <c r="H440" s="135"/>
      <c r="I440" s="135"/>
      <c r="J440" s="135"/>
      <c r="K440" s="135"/>
      <c r="L440" s="135"/>
      <c r="M440" s="135"/>
      <c r="N440" s="135"/>
      <c r="O440" s="135"/>
      <c r="P440" s="135"/>
      <c r="Q440" s="135"/>
      <c r="R440" s="187"/>
      <c r="S440" s="151"/>
      <c r="T440" s="217"/>
    </row>
    <row r="441" spans="1:20" ht="143.25" customHeight="1" x14ac:dyDescent="0.25">
      <c r="A441" s="756"/>
      <c r="B441" s="133">
        <v>1</v>
      </c>
      <c r="C441" s="134" t="s">
        <v>845</v>
      </c>
      <c r="D441" s="373">
        <v>2020</v>
      </c>
      <c r="E441" s="187" t="s">
        <v>867</v>
      </c>
      <c r="F441" s="135">
        <f>H441+J441+L441+N441+P441</f>
        <v>116</v>
      </c>
      <c r="G441" s="135">
        <f t="shared" si="57"/>
        <v>35.799999999999997</v>
      </c>
      <c r="H441" s="135"/>
      <c r="I441" s="135"/>
      <c r="J441" s="135"/>
      <c r="K441" s="135"/>
      <c r="L441" s="135">
        <v>116</v>
      </c>
      <c r="M441" s="135">
        <v>35.799999999999997</v>
      </c>
      <c r="N441" s="135"/>
      <c r="O441" s="135"/>
      <c r="P441" s="135"/>
      <c r="Q441" s="135"/>
      <c r="R441" s="271" t="s">
        <v>774</v>
      </c>
      <c r="S441" s="151">
        <v>20089</v>
      </c>
      <c r="T441" s="217" t="s">
        <v>1292</v>
      </c>
    </row>
    <row r="442" spans="1:20" ht="47.25" x14ac:dyDescent="0.25">
      <c r="A442" s="756"/>
      <c r="B442" s="133">
        <v>2</v>
      </c>
      <c r="C442" s="134" t="s">
        <v>565</v>
      </c>
      <c r="D442" s="187">
        <v>2020</v>
      </c>
      <c r="E442" s="187" t="s">
        <v>867</v>
      </c>
      <c r="F442" s="135">
        <f>H442+J442+L442+N442+P442</f>
        <v>50.4</v>
      </c>
      <c r="G442" s="135">
        <f t="shared" si="57"/>
        <v>9.1</v>
      </c>
      <c r="H442" s="135"/>
      <c r="I442" s="135"/>
      <c r="J442" s="135"/>
      <c r="K442" s="135"/>
      <c r="L442" s="135">
        <v>50.4</v>
      </c>
      <c r="M442" s="135">
        <v>9.1</v>
      </c>
      <c r="N442" s="135"/>
      <c r="O442" s="135"/>
      <c r="P442" s="135"/>
      <c r="Q442" s="135"/>
      <c r="R442" s="187" t="s">
        <v>775</v>
      </c>
      <c r="S442" s="151">
        <v>32</v>
      </c>
      <c r="T442" s="217">
        <v>87</v>
      </c>
    </row>
    <row r="443" spans="1:20" ht="63" x14ac:dyDescent="0.25">
      <c r="A443" s="756"/>
      <c r="B443" s="133">
        <v>3</v>
      </c>
      <c r="C443" s="134" t="s">
        <v>1229</v>
      </c>
      <c r="D443" s="187">
        <v>2020</v>
      </c>
      <c r="E443" s="187" t="s">
        <v>867</v>
      </c>
      <c r="F443" s="135">
        <f>H443+J443+L443+N443+P443</f>
        <v>8.8000000000000007</v>
      </c>
      <c r="G443" s="135">
        <f t="shared" si="57"/>
        <v>2.9</v>
      </c>
      <c r="H443" s="135"/>
      <c r="I443" s="620"/>
      <c r="J443" s="135"/>
      <c r="K443" s="135"/>
      <c r="L443" s="135">
        <v>8.8000000000000007</v>
      </c>
      <c r="M443" s="135">
        <v>2.9</v>
      </c>
      <c r="N443" s="135"/>
      <c r="O443" s="135"/>
      <c r="P443" s="135"/>
      <c r="Q443" s="135"/>
      <c r="R443" s="139" t="s">
        <v>776</v>
      </c>
      <c r="S443" s="151">
        <v>936</v>
      </c>
      <c r="T443" s="217">
        <v>248</v>
      </c>
    </row>
    <row r="444" spans="1:20" ht="94.5" x14ac:dyDescent="0.25">
      <c r="A444" s="756"/>
      <c r="B444" s="133">
        <v>4</v>
      </c>
      <c r="C444" s="134" t="s">
        <v>868</v>
      </c>
      <c r="D444" s="187">
        <v>2020</v>
      </c>
      <c r="E444" s="187" t="s">
        <v>867</v>
      </c>
      <c r="F444" s="135">
        <f>H444+J444+L444+N444+P444</f>
        <v>946</v>
      </c>
      <c r="G444" s="135">
        <f t="shared" si="57"/>
        <v>361.9</v>
      </c>
      <c r="H444" s="135"/>
      <c r="I444" s="135"/>
      <c r="J444" s="135"/>
      <c r="K444" s="135"/>
      <c r="L444" s="135">
        <v>946</v>
      </c>
      <c r="M444" s="135">
        <v>361.9</v>
      </c>
      <c r="N444" s="135"/>
      <c r="O444" s="135"/>
      <c r="P444" s="135"/>
      <c r="Q444" s="135"/>
      <c r="R444" s="139" t="s">
        <v>600</v>
      </c>
      <c r="S444" s="151">
        <v>1169</v>
      </c>
      <c r="T444" s="217">
        <v>3982</v>
      </c>
    </row>
    <row r="445" spans="1:20" ht="78.75" customHeight="1" x14ac:dyDescent="0.25">
      <c r="A445" s="756"/>
      <c r="B445" s="133">
        <v>5</v>
      </c>
      <c r="C445" s="134" t="s">
        <v>846</v>
      </c>
      <c r="D445" s="187">
        <v>2020</v>
      </c>
      <c r="E445" s="187" t="s">
        <v>867</v>
      </c>
      <c r="F445" s="135">
        <f>H445+J445+L445+N445+P445</f>
        <v>80</v>
      </c>
      <c r="G445" s="135">
        <f t="shared" si="57"/>
        <v>80</v>
      </c>
      <c r="H445" s="135"/>
      <c r="I445" s="135"/>
      <c r="J445" s="135"/>
      <c r="K445" s="135"/>
      <c r="L445" s="135">
        <v>80</v>
      </c>
      <c r="M445" s="135">
        <v>80</v>
      </c>
      <c r="N445" s="135"/>
      <c r="O445" s="135"/>
      <c r="P445" s="135"/>
      <c r="Q445" s="135"/>
      <c r="R445" s="139" t="s">
        <v>847</v>
      </c>
      <c r="S445" s="151" t="s">
        <v>848</v>
      </c>
      <c r="T445" s="217">
        <v>210</v>
      </c>
    </row>
    <row r="446" spans="1:20" ht="49.5" customHeight="1" x14ac:dyDescent="0.25">
      <c r="A446" s="756"/>
      <c r="B446" s="133"/>
      <c r="C446" s="136" t="s">
        <v>566</v>
      </c>
      <c r="D446" s="187"/>
      <c r="E446" s="187"/>
      <c r="F446" s="135"/>
      <c r="G446" s="135"/>
      <c r="H446" s="135"/>
      <c r="I446" s="135"/>
      <c r="J446" s="135"/>
      <c r="K446" s="135"/>
      <c r="L446" s="135"/>
      <c r="M446" s="135"/>
      <c r="N446" s="135"/>
      <c r="O446" s="135"/>
      <c r="P446" s="135"/>
      <c r="Q446" s="135"/>
      <c r="R446" s="187"/>
      <c r="S446" s="151"/>
      <c r="T446" s="217"/>
    </row>
    <row r="447" spans="1:20" ht="97.5" customHeight="1" x14ac:dyDescent="0.25">
      <c r="A447" s="756"/>
      <c r="B447" s="133">
        <v>1</v>
      </c>
      <c r="C447" s="134" t="s">
        <v>1272</v>
      </c>
      <c r="D447" s="187">
        <v>2020</v>
      </c>
      <c r="E447" s="187" t="s">
        <v>867</v>
      </c>
      <c r="F447" s="135">
        <f>H447+J447+L447+N447+P447</f>
        <v>3363.3</v>
      </c>
      <c r="G447" s="135">
        <f t="shared" si="57"/>
        <v>2003.2</v>
      </c>
      <c r="H447" s="135"/>
      <c r="I447" s="135"/>
      <c r="J447" s="135">
        <v>3363.3</v>
      </c>
      <c r="K447" s="135">
        <v>2002.3</v>
      </c>
      <c r="L447" s="135"/>
      <c r="M447" s="135"/>
      <c r="N447" s="135"/>
      <c r="O447" s="135"/>
      <c r="P447" s="135"/>
      <c r="Q447" s="135">
        <v>0.9</v>
      </c>
      <c r="R447" s="140" t="s">
        <v>1273</v>
      </c>
      <c r="S447" s="151">
        <v>669</v>
      </c>
      <c r="T447" s="217">
        <v>813</v>
      </c>
    </row>
    <row r="448" spans="1:20" ht="63" x14ac:dyDescent="0.25">
      <c r="A448" s="756"/>
      <c r="B448" s="133">
        <v>2</v>
      </c>
      <c r="C448" s="134" t="s">
        <v>849</v>
      </c>
      <c r="D448" s="187">
        <v>2020</v>
      </c>
      <c r="E448" s="187" t="s">
        <v>867</v>
      </c>
      <c r="F448" s="135">
        <f>H448+J448+L448+N448+P448</f>
        <v>20</v>
      </c>
      <c r="G448" s="135">
        <f t="shared" si="57"/>
        <v>11</v>
      </c>
      <c r="H448" s="135"/>
      <c r="I448" s="135"/>
      <c r="J448" s="135"/>
      <c r="K448" s="135"/>
      <c r="L448" s="135">
        <v>20</v>
      </c>
      <c r="M448" s="135">
        <v>11</v>
      </c>
      <c r="N448" s="135"/>
      <c r="O448" s="135"/>
      <c r="P448" s="135"/>
      <c r="Q448" s="135"/>
      <c r="R448" s="140" t="s">
        <v>775</v>
      </c>
      <c r="S448" s="151">
        <v>12</v>
      </c>
      <c r="T448" s="217">
        <v>3</v>
      </c>
    </row>
    <row r="449" spans="1:20" ht="31.5" x14ac:dyDescent="0.25">
      <c r="A449" s="756"/>
      <c r="B449" s="187">
        <v>3</v>
      </c>
      <c r="C449" s="134" t="s">
        <v>710</v>
      </c>
      <c r="D449" s="187">
        <v>2020</v>
      </c>
      <c r="E449" s="187" t="s">
        <v>867</v>
      </c>
      <c r="F449" s="135">
        <f>H449+J449+L449+N449+P449</f>
        <v>246.4</v>
      </c>
      <c r="G449" s="135">
        <f t="shared" si="57"/>
        <v>5.8</v>
      </c>
      <c r="H449" s="135"/>
      <c r="I449" s="135"/>
      <c r="J449" s="135"/>
      <c r="K449" s="135"/>
      <c r="L449" s="135">
        <v>246.4</v>
      </c>
      <c r="M449" s="135">
        <v>5.8</v>
      </c>
      <c r="N449" s="135"/>
      <c r="O449" s="135"/>
      <c r="P449" s="135"/>
      <c r="Q449" s="135"/>
      <c r="R449" s="140" t="s">
        <v>775</v>
      </c>
      <c r="S449" s="151">
        <v>28</v>
      </c>
      <c r="T449" s="217">
        <v>27</v>
      </c>
    </row>
    <row r="450" spans="1:20" ht="63" x14ac:dyDescent="0.25">
      <c r="A450" s="756"/>
      <c r="B450" s="133">
        <v>4</v>
      </c>
      <c r="C450" s="354" t="s">
        <v>850</v>
      </c>
      <c r="D450" s="187">
        <v>2020</v>
      </c>
      <c r="E450" s="187" t="s">
        <v>867</v>
      </c>
      <c r="F450" s="135">
        <v>250</v>
      </c>
      <c r="G450" s="135">
        <f t="shared" si="57"/>
        <v>53</v>
      </c>
      <c r="H450" s="135"/>
      <c r="I450" s="135"/>
      <c r="J450" s="135"/>
      <c r="K450" s="135"/>
      <c r="L450" s="135">
        <v>250</v>
      </c>
      <c r="M450" s="135">
        <v>53</v>
      </c>
      <c r="N450" s="135"/>
      <c r="O450" s="135"/>
      <c r="P450" s="135"/>
      <c r="Q450" s="135"/>
      <c r="R450" s="140" t="s">
        <v>949</v>
      </c>
      <c r="S450" s="151" t="s">
        <v>851</v>
      </c>
      <c r="T450" s="217">
        <v>27</v>
      </c>
    </row>
    <row r="451" spans="1:20" ht="31.5" x14ac:dyDescent="0.25">
      <c r="A451" s="376"/>
      <c r="B451" s="143"/>
      <c r="C451" s="144" t="s">
        <v>567</v>
      </c>
      <c r="D451" s="377"/>
      <c r="E451" s="187"/>
      <c r="F451" s="135"/>
      <c r="G451" s="135"/>
      <c r="H451" s="142"/>
      <c r="I451" s="142"/>
      <c r="J451" s="142"/>
      <c r="K451" s="142"/>
      <c r="L451" s="142"/>
      <c r="M451" s="142"/>
      <c r="N451" s="142"/>
      <c r="O451" s="142"/>
      <c r="P451" s="142"/>
      <c r="Q451" s="142"/>
      <c r="R451" s="145"/>
      <c r="S451" s="152"/>
      <c r="T451" s="217"/>
    </row>
    <row r="452" spans="1:20" ht="31.5" x14ac:dyDescent="0.25">
      <c r="A452" s="707"/>
      <c r="B452" s="133">
        <v>1</v>
      </c>
      <c r="C452" s="134" t="s">
        <v>568</v>
      </c>
      <c r="D452" s="187">
        <v>2020</v>
      </c>
      <c r="E452" s="187" t="s">
        <v>867</v>
      </c>
      <c r="F452" s="135">
        <f t="shared" ref="F452:F463" si="59">H452+J452+L452+N452+P452</f>
        <v>30</v>
      </c>
      <c r="G452" s="135">
        <f t="shared" si="57"/>
        <v>0</v>
      </c>
      <c r="H452" s="135"/>
      <c r="I452" s="620"/>
      <c r="J452" s="135"/>
      <c r="K452" s="135"/>
      <c r="L452" s="135">
        <v>30</v>
      </c>
      <c r="M452" s="135">
        <v>0</v>
      </c>
      <c r="N452" s="135"/>
      <c r="O452" s="135"/>
      <c r="P452" s="135"/>
      <c r="Q452" s="135"/>
      <c r="R452" s="187" t="s">
        <v>775</v>
      </c>
      <c r="S452" s="151">
        <v>91</v>
      </c>
      <c r="T452" s="217">
        <v>39</v>
      </c>
    </row>
    <row r="453" spans="1:20" ht="31.5" x14ac:dyDescent="0.25">
      <c r="A453" s="707"/>
      <c r="B453" s="133">
        <v>2</v>
      </c>
      <c r="C453" s="134" t="s">
        <v>569</v>
      </c>
      <c r="D453" s="187">
        <v>2020</v>
      </c>
      <c r="E453" s="187" t="s">
        <v>867</v>
      </c>
      <c r="F453" s="135">
        <f t="shared" si="59"/>
        <v>132.6</v>
      </c>
      <c r="G453" s="135">
        <f t="shared" si="57"/>
        <v>30.3</v>
      </c>
      <c r="H453" s="135"/>
      <c r="I453" s="135"/>
      <c r="J453" s="135"/>
      <c r="K453" s="135"/>
      <c r="L453" s="135">
        <v>132.6</v>
      </c>
      <c r="M453" s="135">
        <v>30.3</v>
      </c>
      <c r="N453" s="135"/>
      <c r="O453" s="135"/>
      <c r="P453" s="135"/>
      <c r="Q453" s="135"/>
      <c r="R453" s="139" t="s">
        <v>775</v>
      </c>
      <c r="S453" s="151">
        <v>132</v>
      </c>
      <c r="T453" s="217">
        <v>824</v>
      </c>
    </row>
    <row r="454" spans="1:20" ht="114.75" customHeight="1" x14ac:dyDescent="0.25">
      <c r="A454" s="376"/>
      <c r="B454" s="133"/>
      <c r="C454" s="136" t="s">
        <v>570</v>
      </c>
      <c r="D454" s="137"/>
      <c r="E454" s="188"/>
      <c r="F454" s="135"/>
      <c r="G454" s="135"/>
      <c r="H454" s="135"/>
      <c r="I454" s="135"/>
      <c r="J454" s="135"/>
      <c r="K454" s="135"/>
      <c r="L454" s="135"/>
      <c r="M454" s="135"/>
      <c r="N454" s="135"/>
      <c r="O454" s="135"/>
      <c r="P454" s="135"/>
      <c r="Q454" s="135"/>
      <c r="R454" s="187"/>
      <c r="S454" s="151"/>
      <c r="T454" s="217"/>
    </row>
    <row r="455" spans="1:20" ht="128.25" customHeight="1" x14ac:dyDescent="0.25">
      <c r="A455" s="707"/>
      <c r="B455" s="133">
        <v>1</v>
      </c>
      <c r="C455" s="134" t="s">
        <v>571</v>
      </c>
      <c r="D455" s="187">
        <v>2020</v>
      </c>
      <c r="E455" s="187" t="s">
        <v>867</v>
      </c>
      <c r="F455" s="135">
        <f t="shared" si="59"/>
        <v>117.7</v>
      </c>
      <c r="G455" s="135">
        <f t="shared" si="57"/>
        <v>39.1</v>
      </c>
      <c r="H455" s="135"/>
      <c r="I455" s="135"/>
      <c r="J455" s="135"/>
      <c r="K455" s="135"/>
      <c r="L455" s="135">
        <v>117.7</v>
      </c>
      <c r="M455" s="135">
        <v>39.1</v>
      </c>
      <c r="N455" s="135"/>
      <c r="O455" s="135"/>
      <c r="P455" s="135"/>
      <c r="Q455" s="135"/>
      <c r="R455" s="280" t="s">
        <v>601</v>
      </c>
      <c r="S455" s="151">
        <v>62</v>
      </c>
      <c r="T455" s="217">
        <v>5395</v>
      </c>
    </row>
    <row r="456" spans="1:20" ht="31.5" x14ac:dyDescent="0.25">
      <c r="A456" s="707"/>
      <c r="B456" s="133">
        <v>2</v>
      </c>
      <c r="C456" s="134" t="s">
        <v>572</v>
      </c>
      <c r="D456" s="187">
        <v>2020</v>
      </c>
      <c r="E456" s="187" t="s">
        <v>867</v>
      </c>
      <c r="F456" s="135">
        <f t="shared" si="59"/>
        <v>148.6</v>
      </c>
      <c r="G456" s="135">
        <f t="shared" si="57"/>
        <v>2.5</v>
      </c>
      <c r="H456" s="135"/>
      <c r="I456" s="135"/>
      <c r="J456" s="135"/>
      <c r="K456" s="135"/>
      <c r="L456" s="135">
        <v>22.4</v>
      </c>
      <c r="M456" s="135">
        <v>2.5</v>
      </c>
      <c r="N456" s="135"/>
      <c r="O456" s="135"/>
      <c r="P456" s="135">
        <v>126.2</v>
      </c>
      <c r="Q456" s="135"/>
      <c r="R456" s="187" t="s">
        <v>775</v>
      </c>
      <c r="S456" s="151">
        <v>40</v>
      </c>
      <c r="T456" s="217">
        <v>19</v>
      </c>
    </row>
    <row r="457" spans="1:20" ht="47.25" x14ac:dyDescent="0.25">
      <c r="A457" s="707"/>
      <c r="B457" s="133">
        <v>3</v>
      </c>
      <c r="C457" s="134" t="s">
        <v>573</v>
      </c>
      <c r="D457" s="187">
        <v>2020</v>
      </c>
      <c r="E457" s="187" t="s">
        <v>867</v>
      </c>
      <c r="F457" s="135">
        <f t="shared" si="59"/>
        <v>46.8</v>
      </c>
      <c r="G457" s="135">
        <f t="shared" si="57"/>
        <v>23.4</v>
      </c>
      <c r="H457" s="135"/>
      <c r="I457" s="135"/>
      <c r="J457" s="135"/>
      <c r="K457" s="135"/>
      <c r="L457" s="135">
        <v>46.8</v>
      </c>
      <c r="M457" s="135">
        <v>23.4</v>
      </c>
      <c r="N457" s="135"/>
      <c r="O457" s="135"/>
      <c r="P457" s="135"/>
      <c r="Q457" s="135"/>
      <c r="R457" s="187" t="s">
        <v>777</v>
      </c>
      <c r="S457" s="151">
        <v>940</v>
      </c>
      <c r="T457" s="217">
        <v>11346</v>
      </c>
    </row>
    <row r="458" spans="1:20" ht="31.5" x14ac:dyDescent="0.25">
      <c r="A458" s="376"/>
      <c r="B458" s="133"/>
      <c r="C458" s="136" t="s">
        <v>574</v>
      </c>
      <c r="D458" s="375"/>
      <c r="E458" s="187"/>
      <c r="F458" s="135"/>
      <c r="G458" s="135"/>
      <c r="H458" s="135"/>
      <c r="I458" s="135"/>
      <c r="J458" s="135"/>
      <c r="K458" s="135"/>
      <c r="L458" s="135"/>
      <c r="M458" s="135"/>
      <c r="N458" s="135"/>
      <c r="O458" s="135"/>
      <c r="P458" s="135"/>
      <c r="Q458" s="135"/>
      <c r="R458" s="187"/>
      <c r="S458" s="151"/>
      <c r="T458" s="217"/>
    </row>
    <row r="459" spans="1:20" ht="63" x14ac:dyDescent="0.25">
      <c r="A459" s="376"/>
      <c r="B459" s="133">
        <v>1</v>
      </c>
      <c r="C459" s="134" t="s">
        <v>852</v>
      </c>
      <c r="D459" s="187">
        <v>2020</v>
      </c>
      <c r="E459" s="187" t="s">
        <v>867</v>
      </c>
      <c r="F459" s="135">
        <f>H459+J459+L459+N459+P459</f>
        <v>1479.8</v>
      </c>
      <c r="G459" s="135">
        <f t="shared" si="57"/>
        <v>400.3</v>
      </c>
      <c r="H459" s="135"/>
      <c r="I459" s="135"/>
      <c r="J459" s="135"/>
      <c r="K459" s="135"/>
      <c r="L459" s="135">
        <v>1479.8</v>
      </c>
      <c r="M459" s="135">
        <v>400.3</v>
      </c>
      <c r="N459" s="135"/>
      <c r="O459" s="135"/>
      <c r="P459" s="135"/>
      <c r="Q459" s="135"/>
      <c r="R459" s="189" t="s">
        <v>950</v>
      </c>
      <c r="S459" s="151">
        <v>100</v>
      </c>
      <c r="T459" s="217">
        <v>2680</v>
      </c>
    </row>
    <row r="460" spans="1:20" ht="47.25" x14ac:dyDescent="0.25">
      <c r="A460" s="260"/>
      <c r="B460" s="133">
        <v>2</v>
      </c>
      <c r="C460" s="134" t="s">
        <v>569</v>
      </c>
      <c r="D460" s="187">
        <v>2020</v>
      </c>
      <c r="E460" s="187" t="s">
        <v>867</v>
      </c>
      <c r="F460" s="135">
        <f t="shared" si="59"/>
        <v>100</v>
      </c>
      <c r="G460" s="135">
        <f t="shared" si="57"/>
        <v>100</v>
      </c>
      <c r="H460" s="135"/>
      <c r="I460" s="135"/>
      <c r="J460" s="135"/>
      <c r="K460" s="135"/>
      <c r="L460" s="135">
        <v>100</v>
      </c>
      <c r="M460" s="135">
        <v>100</v>
      </c>
      <c r="N460" s="135"/>
      <c r="O460" s="135"/>
      <c r="P460" s="135"/>
      <c r="Q460" s="135"/>
      <c r="R460" s="187" t="s">
        <v>778</v>
      </c>
      <c r="S460" s="151">
        <v>50</v>
      </c>
      <c r="T460" s="217">
        <v>98</v>
      </c>
    </row>
    <row r="461" spans="1:20" ht="63" x14ac:dyDescent="0.25">
      <c r="A461" s="378"/>
      <c r="B461" s="264"/>
      <c r="C461" s="150" t="s">
        <v>715</v>
      </c>
      <c r="D461" s="187"/>
      <c r="E461" s="187"/>
      <c r="F461" s="135"/>
      <c r="G461" s="135"/>
      <c r="H461" s="147"/>
      <c r="I461" s="147"/>
      <c r="J461" s="147"/>
      <c r="K461" s="147"/>
      <c r="L461" s="147"/>
      <c r="M461" s="147"/>
      <c r="N461" s="147"/>
      <c r="O461" s="147"/>
      <c r="P461" s="147"/>
      <c r="Q461" s="147"/>
      <c r="R461" s="260"/>
      <c r="S461" s="151"/>
      <c r="T461" s="217"/>
    </row>
    <row r="462" spans="1:20" ht="63.75" customHeight="1" x14ac:dyDescent="0.25">
      <c r="A462" s="378"/>
      <c r="B462" s="187">
        <v>1</v>
      </c>
      <c r="C462" s="134" t="s">
        <v>853</v>
      </c>
      <c r="D462" s="187">
        <v>2020</v>
      </c>
      <c r="E462" s="187" t="s">
        <v>867</v>
      </c>
      <c r="F462" s="135">
        <f t="shared" si="59"/>
        <v>130</v>
      </c>
      <c r="G462" s="135">
        <f t="shared" si="57"/>
        <v>0</v>
      </c>
      <c r="H462" s="135"/>
      <c r="I462" s="620"/>
      <c r="J462" s="135"/>
      <c r="K462" s="135"/>
      <c r="L462" s="135">
        <v>130</v>
      </c>
      <c r="M462" s="135">
        <v>0</v>
      </c>
      <c r="N462" s="135"/>
      <c r="O462" s="135"/>
      <c r="P462" s="135"/>
      <c r="Q462" s="135"/>
      <c r="R462" s="439" t="s">
        <v>719</v>
      </c>
      <c r="S462" s="151">
        <v>200</v>
      </c>
      <c r="T462" s="217">
        <v>6</v>
      </c>
    </row>
    <row r="463" spans="1:20" ht="63" customHeight="1" x14ac:dyDescent="0.25">
      <c r="A463" s="378"/>
      <c r="B463" s="264">
        <v>2</v>
      </c>
      <c r="C463" s="146" t="s">
        <v>711</v>
      </c>
      <c r="D463" s="187">
        <v>2020</v>
      </c>
      <c r="E463" s="187" t="s">
        <v>867</v>
      </c>
      <c r="F463" s="135">
        <f t="shared" si="59"/>
        <v>100</v>
      </c>
      <c r="G463" s="135">
        <f t="shared" si="57"/>
        <v>83.7</v>
      </c>
      <c r="H463" s="147"/>
      <c r="I463" s="147"/>
      <c r="J463" s="147"/>
      <c r="K463" s="147"/>
      <c r="L463" s="147">
        <v>100</v>
      </c>
      <c r="M463" s="147">
        <v>83.7</v>
      </c>
      <c r="N463" s="147"/>
      <c r="O463" s="147"/>
      <c r="P463" s="147"/>
      <c r="Q463" s="147"/>
      <c r="R463" s="281" t="s">
        <v>779</v>
      </c>
      <c r="S463" s="151">
        <v>200</v>
      </c>
      <c r="T463" s="217">
        <v>757</v>
      </c>
    </row>
    <row r="464" spans="1:20" ht="31.5" x14ac:dyDescent="0.25">
      <c r="A464" s="376"/>
      <c r="B464" s="141"/>
      <c r="C464" s="148" t="s">
        <v>575</v>
      </c>
      <c r="D464" s="145"/>
      <c r="E464" s="187"/>
      <c r="F464" s="135"/>
      <c r="G464" s="135"/>
      <c r="H464" s="142"/>
      <c r="I464" s="142"/>
      <c r="J464" s="142"/>
      <c r="K464" s="142"/>
      <c r="L464" s="142"/>
      <c r="M464" s="142"/>
      <c r="N464" s="142"/>
      <c r="O464" s="142"/>
      <c r="P464" s="142"/>
      <c r="Q464" s="142"/>
      <c r="R464" s="145"/>
      <c r="S464" s="152"/>
      <c r="T464" s="217"/>
    </row>
    <row r="465" spans="1:20" ht="94.5" x14ac:dyDescent="0.25">
      <c r="A465" s="707"/>
      <c r="B465" s="133">
        <v>1</v>
      </c>
      <c r="C465" s="134" t="s">
        <v>854</v>
      </c>
      <c r="D465" s="187">
        <v>2020</v>
      </c>
      <c r="E465" s="187" t="s">
        <v>867</v>
      </c>
      <c r="F465" s="135">
        <f>H465+J465+L465+N465+P465</f>
        <v>1250</v>
      </c>
      <c r="G465" s="135">
        <f t="shared" si="57"/>
        <v>280.2</v>
      </c>
      <c r="H465" s="135"/>
      <c r="I465" s="135"/>
      <c r="J465" s="135"/>
      <c r="K465" s="135"/>
      <c r="L465" s="135">
        <v>1250</v>
      </c>
      <c r="M465" s="135">
        <v>280.2</v>
      </c>
      <c r="N465" s="135"/>
      <c r="O465" s="135"/>
      <c r="P465" s="135"/>
      <c r="Q465" s="135"/>
      <c r="R465" s="139" t="s">
        <v>780</v>
      </c>
      <c r="S465" s="151">
        <v>2500</v>
      </c>
      <c r="T465" s="217">
        <v>181</v>
      </c>
    </row>
    <row r="466" spans="1:20" ht="47.25" x14ac:dyDescent="0.25">
      <c r="A466" s="707"/>
      <c r="B466" s="133">
        <v>2</v>
      </c>
      <c r="C466" s="134" t="s">
        <v>576</v>
      </c>
      <c r="D466" s="187">
        <v>2020</v>
      </c>
      <c r="E466" s="187" t="s">
        <v>867</v>
      </c>
      <c r="F466" s="135">
        <f>H466+J466+L466+N466+P466</f>
        <v>322</v>
      </c>
      <c r="G466" s="135">
        <f t="shared" si="57"/>
        <v>53.9</v>
      </c>
      <c r="H466" s="135"/>
      <c r="I466" s="135"/>
      <c r="J466" s="135"/>
      <c r="K466" s="135"/>
      <c r="L466" s="135">
        <v>322</v>
      </c>
      <c r="M466" s="135">
        <v>53.9</v>
      </c>
      <c r="N466" s="135"/>
      <c r="O466" s="135"/>
      <c r="P466" s="135"/>
      <c r="Q466" s="135"/>
      <c r="R466" s="139" t="s">
        <v>780</v>
      </c>
      <c r="S466" s="151">
        <v>70</v>
      </c>
      <c r="T466" s="217">
        <v>13</v>
      </c>
    </row>
    <row r="467" spans="1:20" ht="47.25" x14ac:dyDescent="0.25">
      <c r="A467" s="707"/>
      <c r="B467" s="706">
        <v>3</v>
      </c>
      <c r="C467" s="134" t="s">
        <v>577</v>
      </c>
      <c r="D467" s="706">
        <v>2020</v>
      </c>
      <c r="E467" s="706" t="s">
        <v>867</v>
      </c>
      <c r="F467" s="135">
        <f>H467+J467+L467+N467+P467</f>
        <v>1200</v>
      </c>
      <c r="G467" s="135">
        <f t="shared" si="57"/>
        <v>370.6</v>
      </c>
      <c r="H467" s="135"/>
      <c r="I467" s="135"/>
      <c r="J467" s="135"/>
      <c r="K467" s="135"/>
      <c r="L467" s="135">
        <v>1200</v>
      </c>
      <c r="M467" s="135">
        <v>370.6</v>
      </c>
      <c r="N467" s="135"/>
      <c r="O467" s="135"/>
      <c r="P467" s="135"/>
      <c r="Q467" s="594"/>
      <c r="R467" s="713" t="s">
        <v>780</v>
      </c>
      <c r="S467" s="151">
        <v>50</v>
      </c>
      <c r="T467" s="217">
        <v>5</v>
      </c>
    </row>
    <row r="468" spans="1:20" ht="15.75" x14ac:dyDescent="0.25">
      <c r="A468" s="707"/>
      <c r="B468" s="705"/>
      <c r="C468" s="134" t="s">
        <v>712</v>
      </c>
      <c r="D468" s="705"/>
      <c r="E468" s="705"/>
      <c r="F468" s="135">
        <v>1040</v>
      </c>
      <c r="G468" s="135">
        <f t="shared" si="57"/>
        <v>370.6</v>
      </c>
      <c r="H468" s="135"/>
      <c r="I468" s="135"/>
      <c r="J468" s="135"/>
      <c r="K468" s="135"/>
      <c r="L468" s="135">
        <v>1040</v>
      </c>
      <c r="M468" s="135">
        <v>370.6</v>
      </c>
      <c r="N468" s="135"/>
      <c r="O468" s="135"/>
      <c r="P468" s="135"/>
      <c r="Q468" s="147"/>
      <c r="R468" s="714"/>
      <c r="S468" s="151">
        <v>13</v>
      </c>
      <c r="T468" s="217">
        <v>5</v>
      </c>
    </row>
    <row r="469" spans="1:20" ht="63" x14ac:dyDescent="0.25">
      <c r="A469" s="707"/>
      <c r="B469" s="264">
        <v>4</v>
      </c>
      <c r="C469" s="134" t="s">
        <v>1215</v>
      </c>
      <c r="D469" s="373">
        <v>2020</v>
      </c>
      <c r="E469" s="187" t="s">
        <v>867</v>
      </c>
      <c r="F469" s="135">
        <f>L469</f>
        <v>240</v>
      </c>
      <c r="G469" s="135">
        <f t="shared" si="57"/>
        <v>0</v>
      </c>
      <c r="H469" s="135"/>
      <c r="I469" s="135"/>
      <c r="J469" s="135"/>
      <c r="K469" s="135"/>
      <c r="L469" s="135">
        <v>240</v>
      </c>
      <c r="M469" s="135"/>
      <c r="N469" s="135"/>
      <c r="O469" s="135"/>
      <c r="P469" s="135"/>
      <c r="Q469" s="135"/>
      <c r="R469" s="139" t="s">
        <v>855</v>
      </c>
      <c r="S469" s="151">
        <v>40</v>
      </c>
      <c r="T469" s="217">
        <v>0</v>
      </c>
    </row>
    <row r="470" spans="1:20" ht="47.25" x14ac:dyDescent="0.25">
      <c r="A470" s="707"/>
      <c r="B470" s="133">
        <v>5</v>
      </c>
      <c r="C470" s="134" t="s">
        <v>856</v>
      </c>
      <c r="D470" s="187">
        <v>2020</v>
      </c>
      <c r="E470" s="187" t="s">
        <v>867</v>
      </c>
      <c r="F470" s="135">
        <v>10</v>
      </c>
      <c r="G470" s="135">
        <f t="shared" si="57"/>
        <v>0</v>
      </c>
      <c r="H470" s="135"/>
      <c r="I470" s="135"/>
      <c r="J470" s="135"/>
      <c r="K470" s="135"/>
      <c r="L470" s="135">
        <v>10</v>
      </c>
      <c r="M470" s="135"/>
      <c r="N470" s="135"/>
      <c r="O470" s="135"/>
      <c r="P470" s="135"/>
      <c r="Q470" s="135"/>
      <c r="R470" s="139" t="s">
        <v>855</v>
      </c>
      <c r="S470" s="151">
        <v>2</v>
      </c>
      <c r="T470" s="217">
        <v>0</v>
      </c>
    </row>
    <row r="471" spans="1:20" ht="96.75" customHeight="1" x14ac:dyDescent="0.25">
      <c r="A471" s="707"/>
      <c r="B471" s="133">
        <v>6</v>
      </c>
      <c r="C471" s="379" t="s">
        <v>857</v>
      </c>
      <c r="D471" s="187">
        <v>2020</v>
      </c>
      <c r="E471" s="187" t="s">
        <v>867</v>
      </c>
      <c r="F471" s="135">
        <v>2403.4</v>
      </c>
      <c r="G471" s="135">
        <f t="shared" si="57"/>
        <v>473.8</v>
      </c>
      <c r="H471" s="135"/>
      <c r="I471" s="135"/>
      <c r="J471" s="135"/>
      <c r="K471" s="135"/>
      <c r="L471" s="135">
        <v>2403.4</v>
      </c>
      <c r="M471" s="135">
        <v>416.7</v>
      </c>
      <c r="N471" s="135"/>
      <c r="O471" s="135"/>
      <c r="P471" s="135"/>
      <c r="Q471" s="135">
        <v>57.1</v>
      </c>
      <c r="R471" s="139" t="s">
        <v>66</v>
      </c>
      <c r="S471" s="151">
        <v>204</v>
      </c>
      <c r="T471" s="217">
        <v>230</v>
      </c>
    </row>
    <row r="472" spans="1:20" ht="31.5" x14ac:dyDescent="0.25">
      <c r="A472" s="707"/>
      <c r="B472" s="133">
        <v>7</v>
      </c>
      <c r="C472" s="134" t="s">
        <v>858</v>
      </c>
      <c r="D472" s="187">
        <v>2020</v>
      </c>
      <c r="E472" s="187" t="s">
        <v>867</v>
      </c>
      <c r="F472" s="135">
        <v>190</v>
      </c>
      <c r="G472" s="135">
        <f t="shared" si="57"/>
        <v>0</v>
      </c>
      <c r="H472" s="135"/>
      <c r="I472" s="135"/>
      <c r="J472" s="135"/>
      <c r="K472" s="135"/>
      <c r="L472" s="135">
        <v>190</v>
      </c>
      <c r="M472" s="135">
        <v>0</v>
      </c>
      <c r="N472" s="135"/>
      <c r="O472" s="135"/>
      <c r="P472" s="135"/>
      <c r="Q472" s="135"/>
      <c r="R472" s="139" t="s">
        <v>860</v>
      </c>
      <c r="S472" s="151">
        <v>35</v>
      </c>
      <c r="T472" s="217">
        <v>0</v>
      </c>
    </row>
    <row r="473" spans="1:20" ht="47.25" x14ac:dyDescent="0.25">
      <c r="A473" s="707"/>
      <c r="B473" s="187">
        <v>8</v>
      </c>
      <c r="C473" s="134" t="s">
        <v>859</v>
      </c>
      <c r="D473" s="187">
        <v>2020</v>
      </c>
      <c r="E473" s="187" t="s">
        <v>867</v>
      </c>
      <c r="F473" s="135">
        <v>10</v>
      </c>
      <c r="G473" s="135">
        <f t="shared" si="57"/>
        <v>0</v>
      </c>
      <c r="H473" s="135"/>
      <c r="I473" s="620"/>
      <c r="J473" s="135"/>
      <c r="K473" s="135"/>
      <c r="L473" s="135">
        <v>10</v>
      </c>
      <c r="M473" s="135">
        <v>0</v>
      </c>
      <c r="N473" s="135"/>
      <c r="O473" s="135"/>
      <c r="P473" s="135"/>
      <c r="Q473" s="135"/>
      <c r="R473" s="187" t="s">
        <v>861</v>
      </c>
      <c r="S473" s="151">
        <v>2</v>
      </c>
      <c r="T473" s="217">
        <v>229</v>
      </c>
    </row>
    <row r="474" spans="1:20" ht="31.5" x14ac:dyDescent="0.25">
      <c r="A474" s="707"/>
      <c r="B474" s="133"/>
      <c r="C474" s="136" t="s">
        <v>862</v>
      </c>
      <c r="D474" s="191"/>
      <c r="E474" s="187"/>
      <c r="F474" s="135"/>
      <c r="G474" s="135"/>
      <c r="H474" s="153"/>
      <c r="I474" s="153"/>
      <c r="J474" s="153"/>
      <c r="K474" s="153"/>
      <c r="L474" s="153"/>
      <c r="M474" s="153"/>
      <c r="N474" s="153"/>
      <c r="O474" s="153"/>
      <c r="P474" s="153"/>
      <c r="Q474" s="153"/>
      <c r="R474" s="154"/>
      <c r="S474" s="154"/>
      <c r="T474" s="217"/>
    </row>
    <row r="475" spans="1:20" ht="63" x14ac:dyDescent="0.25">
      <c r="A475" s="707"/>
      <c r="B475" s="706">
        <v>1</v>
      </c>
      <c r="C475" s="134" t="s">
        <v>863</v>
      </c>
      <c r="D475" s="706">
        <v>2020</v>
      </c>
      <c r="E475" s="706" t="s">
        <v>867</v>
      </c>
      <c r="F475" s="135">
        <f>H475+J475+L475+N475+P475</f>
        <v>1569.2</v>
      </c>
      <c r="G475" s="135">
        <f t="shared" si="57"/>
        <v>603.9</v>
      </c>
      <c r="H475" s="135"/>
      <c r="I475" s="620"/>
      <c r="J475" s="135"/>
      <c r="K475" s="135"/>
      <c r="L475" s="135">
        <v>1569.2</v>
      </c>
      <c r="M475" s="135">
        <v>603.9</v>
      </c>
      <c r="N475" s="135"/>
      <c r="O475" s="135"/>
      <c r="P475" s="135"/>
      <c r="Q475" s="135"/>
      <c r="R475" s="149" t="s">
        <v>66</v>
      </c>
      <c r="S475" s="151">
        <v>350</v>
      </c>
      <c r="T475" s="217">
        <v>198</v>
      </c>
    </row>
    <row r="476" spans="1:20" ht="15.75" x14ac:dyDescent="0.25">
      <c r="A476" s="707"/>
      <c r="B476" s="705"/>
      <c r="C476" s="134" t="s">
        <v>712</v>
      </c>
      <c r="D476" s="705"/>
      <c r="E476" s="705"/>
      <c r="F476" s="135">
        <f>H476+J476+L476+N476+P476</f>
        <v>476</v>
      </c>
      <c r="G476" s="135">
        <f t="shared" si="57"/>
        <v>18</v>
      </c>
      <c r="H476" s="135"/>
      <c r="I476" s="620"/>
      <c r="J476" s="135"/>
      <c r="K476" s="135"/>
      <c r="L476" s="135">
        <v>476</v>
      </c>
      <c r="M476" s="135">
        <v>18</v>
      </c>
      <c r="N476" s="135"/>
      <c r="O476" s="135"/>
      <c r="P476" s="135"/>
      <c r="Q476" s="135"/>
      <c r="R476" s="149" t="s">
        <v>66</v>
      </c>
      <c r="S476" s="151">
        <v>6</v>
      </c>
      <c r="T476" s="217">
        <v>11</v>
      </c>
    </row>
    <row r="477" spans="1:20" ht="65.25" customHeight="1" x14ac:dyDescent="0.25">
      <c r="A477" s="707"/>
      <c r="B477" s="187">
        <v>2</v>
      </c>
      <c r="C477" s="134" t="s">
        <v>579</v>
      </c>
      <c r="D477" s="704">
        <v>2020</v>
      </c>
      <c r="E477" s="704" t="s">
        <v>867</v>
      </c>
      <c r="F477" s="135"/>
      <c r="G477" s="135"/>
      <c r="H477" s="153"/>
      <c r="I477" s="153"/>
      <c r="J477" s="153"/>
      <c r="K477" s="153"/>
      <c r="L477" s="153"/>
      <c r="M477" s="153"/>
      <c r="N477" s="153"/>
      <c r="O477" s="153"/>
      <c r="P477" s="153"/>
      <c r="Q477" s="153"/>
      <c r="R477" s="149" t="s">
        <v>66</v>
      </c>
      <c r="S477" s="154"/>
      <c r="T477" s="217"/>
    </row>
    <row r="478" spans="1:20" ht="15.75" x14ac:dyDescent="0.25">
      <c r="A478" s="707"/>
      <c r="B478" s="187"/>
      <c r="C478" s="134" t="s">
        <v>580</v>
      </c>
      <c r="D478" s="747"/>
      <c r="E478" s="747"/>
      <c r="F478" s="135">
        <f t="shared" ref="F478:F479" si="60">H478+J478+L478+N478+P478</f>
        <v>194.8</v>
      </c>
      <c r="G478" s="135">
        <f t="shared" si="57"/>
        <v>40</v>
      </c>
      <c r="H478" s="135"/>
      <c r="I478" s="135"/>
      <c r="J478" s="135"/>
      <c r="K478" s="135"/>
      <c r="L478" s="135">
        <v>194.8</v>
      </c>
      <c r="M478" s="135">
        <v>40</v>
      </c>
      <c r="N478" s="135"/>
      <c r="O478" s="135"/>
      <c r="P478" s="135"/>
      <c r="Q478" s="135"/>
      <c r="R478" s="149" t="s">
        <v>66</v>
      </c>
      <c r="S478" s="151">
        <v>7</v>
      </c>
      <c r="T478" s="217">
        <v>15</v>
      </c>
    </row>
    <row r="479" spans="1:20" ht="15.75" x14ac:dyDescent="0.25">
      <c r="A479" s="707"/>
      <c r="B479" s="187"/>
      <c r="C479" s="134" t="s">
        <v>578</v>
      </c>
      <c r="D479" s="705"/>
      <c r="E479" s="705"/>
      <c r="F479" s="135">
        <f t="shared" si="60"/>
        <v>8</v>
      </c>
      <c r="G479" s="135">
        <f t="shared" si="57"/>
        <v>8</v>
      </c>
      <c r="H479" s="135"/>
      <c r="I479" s="135"/>
      <c r="J479" s="135"/>
      <c r="K479" s="135"/>
      <c r="L479" s="135">
        <v>8</v>
      </c>
      <c r="M479" s="135">
        <v>8</v>
      </c>
      <c r="N479" s="135"/>
      <c r="O479" s="135"/>
      <c r="P479" s="135"/>
      <c r="Q479" s="135"/>
      <c r="R479" s="149" t="s">
        <v>66</v>
      </c>
      <c r="S479" s="151">
        <v>1</v>
      </c>
      <c r="T479" s="217">
        <v>9</v>
      </c>
    </row>
    <row r="480" spans="1:20" ht="48.75" customHeight="1" x14ac:dyDescent="0.25">
      <c r="A480" s="378"/>
      <c r="B480" s="133">
        <v>3</v>
      </c>
      <c r="C480" s="134" t="s">
        <v>587</v>
      </c>
      <c r="D480" s="187">
        <v>2020</v>
      </c>
      <c r="E480" s="187" t="s">
        <v>867</v>
      </c>
      <c r="F480" s="135">
        <f>H480+J480+L480+N480+P480</f>
        <v>426</v>
      </c>
      <c r="G480" s="135">
        <f t="shared" si="57"/>
        <v>255.8</v>
      </c>
      <c r="H480" s="135"/>
      <c r="I480" s="135"/>
      <c r="J480" s="135"/>
      <c r="K480" s="135"/>
      <c r="L480" s="135">
        <v>426</v>
      </c>
      <c r="M480" s="135">
        <v>255.8</v>
      </c>
      <c r="N480" s="135"/>
      <c r="O480" s="135"/>
      <c r="P480" s="135"/>
      <c r="Q480" s="135"/>
      <c r="R480" s="149" t="s">
        <v>66</v>
      </c>
      <c r="S480" s="151">
        <v>2</v>
      </c>
      <c r="T480" s="217">
        <v>2</v>
      </c>
    </row>
    <row r="481" spans="1:20" ht="49.5" customHeight="1" x14ac:dyDescent="0.25">
      <c r="A481" s="378"/>
      <c r="B481" s="133">
        <v>4</v>
      </c>
      <c r="C481" s="134" t="s">
        <v>589</v>
      </c>
      <c r="D481" s="187">
        <v>2020</v>
      </c>
      <c r="E481" s="187" t="s">
        <v>867</v>
      </c>
      <c r="F481" s="135">
        <f>H481+J481+L481+N481+P481</f>
        <v>20</v>
      </c>
      <c r="G481" s="135">
        <f t="shared" si="57"/>
        <v>0</v>
      </c>
      <c r="H481" s="135"/>
      <c r="I481" s="135"/>
      <c r="J481" s="135"/>
      <c r="K481" s="135"/>
      <c r="L481" s="135">
        <v>20</v>
      </c>
      <c r="M481" s="135">
        <v>0</v>
      </c>
      <c r="N481" s="135"/>
      <c r="O481" s="135"/>
      <c r="P481" s="135"/>
      <c r="Q481" s="135"/>
      <c r="R481" s="149" t="s">
        <v>66</v>
      </c>
      <c r="S481" s="151">
        <v>1</v>
      </c>
      <c r="T481" s="217">
        <v>0</v>
      </c>
    </row>
    <row r="482" spans="1:20" ht="69.75" customHeight="1" x14ac:dyDescent="0.25">
      <c r="A482" s="378"/>
      <c r="B482" s="706">
        <v>5</v>
      </c>
      <c r="C482" s="134" t="s">
        <v>581</v>
      </c>
      <c r="D482" s="706">
        <v>2020</v>
      </c>
      <c r="E482" s="706" t="s">
        <v>867</v>
      </c>
      <c r="F482" s="135"/>
      <c r="G482" s="135"/>
      <c r="H482" s="135"/>
      <c r="I482" s="135"/>
      <c r="J482" s="135"/>
      <c r="K482" s="135"/>
      <c r="L482" s="135"/>
      <c r="M482" s="135"/>
      <c r="N482" s="135"/>
      <c r="O482" s="135"/>
      <c r="P482" s="135"/>
      <c r="Q482" s="135"/>
      <c r="R482" s="187"/>
      <c r="S482" s="151"/>
      <c r="T482" s="217"/>
    </row>
    <row r="483" spans="1:20" ht="15.75" x14ac:dyDescent="0.25">
      <c r="A483" s="378"/>
      <c r="B483" s="707"/>
      <c r="C483" s="380" t="s">
        <v>582</v>
      </c>
      <c r="D483" s="707"/>
      <c r="E483" s="707"/>
      <c r="F483" s="135">
        <f>H483+J483+L483+N483+P483</f>
        <v>10</v>
      </c>
      <c r="G483" s="135">
        <f t="shared" si="57"/>
        <v>0</v>
      </c>
      <c r="H483" s="381"/>
      <c r="I483" s="381"/>
      <c r="J483" s="381"/>
      <c r="K483" s="594"/>
      <c r="L483" s="381">
        <v>10</v>
      </c>
      <c r="M483" s="594">
        <v>0</v>
      </c>
      <c r="N483" s="381"/>
      <c r="O483" s="381"/>
      <c r="P483" s="381"/>
      <c r="Q483" s="594"/>
      <c r="R483" s="382" t="s">
        <v>66</v>
      </c>
      <c r="S483" s="151">
        <v>2</v>
      </c>
      <c r="T483" s="217">
        <v>0</v>
      </c>
    </row>
    <row r="484" spans="1:20" ht="15.75" x14ac:dyDescent="0.25">
      <c r="A484" s="378"/>
      <c r="B484" s="705"/>
      <c r="C484" s="134" t="s">
        <v>578</v>
      </c>
      <c r="D484" s="705"/>
      <c r="E484" s="705"/>
      <c r="F484" s="135">
        <f>H484+J484+L484+N484+P484</f>
        <v>10</v>
      </c>
      <c r="G484" s="135">
        <f t="shared" si="57"/>
        <v>0</v>
      </c>
      <c r="H484" s="135"/>
      <c r="I484" s="135"/>
      <c r="J484" s="135"/>
      <c r="K484" s="135"/>
      <c r="L484" s="135">
        <v>10</v>
      </c>
      <c r="M484" s="135">
        <v>0</v>
      </c>
      <c r="N484" s="135"/>
      <c r="O484" s="135"/>
      <c r="P484" s="135"/>
      <c r="Q484" s="594"/>
      <c r="R484" s="382" t="s">
        <v>66</v>
      </c>
      <c r="S484" s="151">
        <v>1</v>
      </c>
      <c r="T484" s="217">
        <v>0</v>
      </c>
    </row>
    <row r="485" spans="1:20" ht="78.75" x14ac:dyDescent="0.25">
      <c r="A485" s="378"/>
      <c r="B485" s="133">
        <v>6</v>
      </c>
      <c r="C485" s="134" t="s">
        <v>583</v>
      </c>
      <c r="D485" s="187">
        <v>2020</v>
      </c>
      <c r="E485" s="187" t="s">
        <v>867</v>
      </c>
      <c r="F485" s="135">
        <f>H485+J485+L485+N485+P485</f>
        <v>0</v>
      </c>
      <c r="G485" s="135">
        <f t="shared" si="57"/>
        <v>0</v>
      </c>
      <c r="H485" s="135"/>
      <c r="I485" s="135"/>
      <c r="J485" s="135"/>
      <c r="K485" s="135"/>
      <c r="L485" s="135">
        <v>0</v>
      </c>
      <c r="M485" s="135"/>
      <c r="N485" s="135"/>
      <c r="O485" s="135"/>
      <c r="P485" s="135"/>
      <c r="Q485" s="135"/>
      <c r="R485" s="187" t="s">
        <v>602</v>
      </c>
      <c r="S485" s="151"/>
      <c r="T485" s="217"/>
    </row>
    <row r="486" spans="1:20" ht="47.25" x14ac:dyDescent="0.25">
      <c r="A486" s="378"/>
      <c r="B486" s="706">
        <v>7</v>
      </c>
      <c r="C486" s="146" t="s">
        <v>590</v>
      </c>
      <c r="D486" s="706">
        <v>2020</v>
      </c>
      <c r="E486" s="706" t="s">
        <v>867</v>
      </c>
      <c r="F486" s="147"/>
      <c r="G486" s="135"/>
      <c r="H486" s="147"/>
      <c r="I486" s="147"/>
      <c r="J486" s="147"/>
      <c r="K486" s="147"/>
      <c r="L486" s="147"/>
      <c r="M486" s="147"/>
      <c r="N486" s="147"/>
      <c r="O486" s="147"/>
      <c r="P486" s="147"/>
      <c r="Q486" s="147"/>
      <c r="R486" s="260"/>
      <c r="S486" s="190"/>
      <c r="T486" s="217"/>
    </row>
    <row r="487" spans="1:20" ht="15.75" customHeight="1" x14ac:dyDescent="0.25">
      <c r="A487" s="378"/>
      <c r="B487" s="707"/>
      <c r="C487" s="134" t="s">
        <v>582</v>
      </c>
      <c r="D487" s="707"/>
      <c r="E487" s="707"/>
      <c r="F487" s="135">
        <f>H487+J487+L487+N487+P487</f>
        <v>0</v>
      </c>
      <c r="G487" s="135">
        <f t="shared" si="57"/>
        <v>0</v>
      </c>
      <c r="H487" s="135"/>
      <c r="I487" s="620"/>
      <c r="J487" s="135"/>
      <c r="K487" s="135"/>
      <c r="L487" s="135">
        <v>0</v>
      </c>
      <c r="M487" s="135"/>
      <c r="N487" s="135"/>
      <c r="O487" s="135"/>
      <c r="P487" s="135"/>
      <c r="Q487" s="135"/>
      <c r="R487" s="187" t="s">
        <v>781</v>
      </c>
      <c r="S487" s="151"/>
      <c r="T487" s="217">
        <v>22</v>
      </c>
    </row>
    <row r="488" spans="1:20" ht="15.75" x14ac:dyDescent="0.25">
      <c r="A488" s="378"/>
      <c r="B488" s="707"/>
      <c r="C488" s="134" t="s">
        <v>578</v>
      </c>
      <c r="D488" s="705"/>
      <c r="E488" s="705"/>
      <c r="F488" s="135">
        <f>H488+J488+L488+N488+P488</f>
        <v>0</v>
      </c>
      <c r="G488" s="135">
        <f t="shared" si="57"/>
        <v>0</v>
      </c>
      <c r="H488" s="135"/>
      <c r="I488" s="135"/>
      <c r="J488" s="135"/>
      <c r="K488" s="135"/>
      <c r="L488" s="135">
        <v>0</v>
      </c>
      <c r="M488" s="135"/>
      <c r="N488" s="135"/>
      <c r="O488" s="135"/>
      <c r="P488" s="135"/>
      <c r="Q488" s="135"/>
      <c r="R488" s="187" t="s">
        <v>781</v>
      </c>
      <c r="S488" s="151"/>
      <c r="T488" s="217"/>
    </row>
    <row r="489" spans="1:20" ht="47.25" x14ac:dyDescent="0.25">
      <c r="A489" s="378"/>
      <c r="B489" s="191"/>
      <c r="C489" s="136" t="s">
        <v>864</v>
      </c>
      <c r="D489" s="187"/>
      <c r="E489" s="187"/>
      <c r="F489" s="135"/>
      <c r="G489" s="135"/>
      <c r="H489" s="135"/>
      <c r="I489" s="135"/>
      <c r="J489" s="135"/>
      <c r="K489" s="135"/>
      <c r="L489" s="135"/>
      <c r="M489" s="135"/>
      <c r="N489" s="135"/>
      <c r="O489" s="135"/>
      <c r="P489" s="135"/>
      <c r="Q489" s="135"/>
      <c r="R489" s="187"/>
      <c r="S489" s="151"/>
      <c r="T489" s="217"/>
    </row>
    <row r="490" spans="1:20" ht="94.5" x14ac:dyDescent="0.25">
      <c r="A490" s="378"/>
      <c r="B490" s="133">
        <v>1</v>
      </c>
      <c r="C490" s="134" t="s">
        <v>584</v>
      </c>
      <c r="D490" s="187">
        <v>2020</v>
      </c>
      <c r="E490" s="187" t="s">
        <v>867</v>
      </c>
      <c r="F490" s="135">
        <f t="shared" ref="F490:F496" si="61">H490+J490+L490+N490+P490</f>
        <v>70</v>
      </c>
      <c r="G490" s="135">
        <f t="shared" si="57"/>
        <v>33.5</v>
      </c>
      <c r="H490" s="135"/>
      <c r="I490" s="135"/>
      <c r="J490" s="135"/>
      <c r="K490" s="135"/>
      <c r="L490" s="135">
        <v>50</v>
      </c>
      <c r="M490" s="135">
        <v>33.5</v>
      </c>
      <c r="N490" s="135"/>
      <c r="O490" s="135"/>
      <c r="P490" s="135">
        <v>20</v>
      </c>
      <c r="Q490" s="135"/>
      <c r="R490" s="189" t="s">
        <v>951</v>
      </c>
      <c r="S490" s="151">
        <v>254</v>
      </c>
      <c r="T490" s="217">
        <v>244</v>
      </c>
    </row>
    <row r="491" spans="1:20" ht="63" customHeight="1" x14ac:dyDescent="0.25">
      <c r="A491" s="378"/>
      <c r="B491" s="133">
        <v>2</v>
      </c>
      <c r="C491" s="134" t="s">
        <v>713</v>
      </c>
      <c r="D491" s="187">
        <v>2020</v>
      </c>
      <c r="E491" s="187" t="s">
        <v>867</v>
      </c>
      <c r="F491" s="135">
        <f t="shared" si="61"/>
        <v>45.9</v>
      </c>
      <c r="G491" s="135">
        <f t="shared" si="57"/>
        <v>11.8</v>
      </c>
      <c r="H491" s="135"/>
      <c r="I491" s="135"/>
      <c r="J491" s="135"/>
      <c r="K491" s="135"/>
      <c r="L491" s="135">
        <v>20</v>
      </c>
      <c r="M491" s="135">
        <v>0</v>
      </c>
      <c r="N491" s="135"/>
      <c r="O491" s="135"/>
      <c r="P491" s="135">
        <v>25.9</v>
      </c>
      <c r="Q491" s="135">
        <v>11.8</v>
      </c>
      <c r="R491" s="187" t="s">
        <v>869</v>
      </c>
      <c r="S491" s="151">
        <v>114</v>
      </c>
      <c r="T491" s="217">
        <v>150</v>
      </c>
    </row>
    <row r="492" spans="1:20" ht="48" customHeight="1" x14ac:dyDescent="0.25">
      <c r="A492" s="378"/>
      <c r="B492" s="133">
        <v>3</v>
      </c>
      <c r="C492" s="134" t="s">
        <v>865</v>
      </c>
      <c r="D492" s="187">
        <v>2020</v>
      </c>
      <c r="E492" s="187" t="s">
        <v>867</v>
      </c>
      <c r="F492" s="135">
        <f t="shared" si="61"/>
        <v>300</v>
      </c>
      <c r="G492" s="135">
        <f t="shared" si="57"/>
        <v>0</v>
      </c>
      <c r="H492" s="135"/>
      <c r="I492" s="135"/>
      <c r="J492" s="135"/>
      <c r="K492" s="135"/>
      <c r="L492" s="135">
        <v>300</v>
      </c>
      <c r="M492" s="135">
        <v>0</v>
      </c>
      <c r="N492" s="135"/>
      <c r="O492" s="135"/>
      <c r="P492" s="135"/>
      <c r="Q492" s="135"/>
      <c r="R492" s="187" t="s">
        <v>185</v>
      </c>
      <c r="S492" s="151">
        <v>1</v>
      </c>
      <c r="T492" s="217">
        <v>0</v>
      </c>
    </row>
    <row r="493" spans="1:20" ht="81.75" customHeight="1" x14ac:dyDescent="0.25">
      <c r="A493" s="378"/>
      <c r="B493" s="133">
        <v>4</v>
      </c>
      <c r="C493" s="134" t="s">
        <v>585</v>
      </c>
      <c r="D493" s="187">
        <v>2020</v>
      </c>
      <c r="E493" s="187" t="s">
        <v>867</v>
      </c>
      <c r="F493" s="135">
        <f t="shared" si="61"/>
        <v>19.600000000000001</v>
      </c>
      <c r="G493" s="135">
        <f t="shared" si="57"/>
        <v>7.2</v>
      </c>
      <c r="H493" s="135"/>
      <c r="I493" s="135"/>
      <c r="J493" s="135"/>
      <c r="K493" s="135"/>
      <c r="L493" s="135">
        <v>19.600000000000001</v>
      </c>
      <c r="M493" s="135">
        <v>7.2</v>
      </c>
      <c r="N493" s="135"/>
      <c r="O493" s="135"/>
      <c r="P493" s="135"/>
      <c r="Q493" s="135"/>
      <c r="R493" s="187" t="s">
        <v>869</v>
      </c>
      <c r="S493" s="151">
        <v>10</v>
      </c>
      <c r="T493" s="217">
        <v>41</v>
      </c>
    </row>
    <row r="494" spans="1:20" ht="35.25" customHeight="1" x14ac:dyDescent="0.25">
      <c r="A494" s="378"/>
      <c r="B494" s="704">
        <v>5</v>
      </c>
      <c r="C494" s="134" t="s">
        <v>866</v>
      </c>
      <c r="D494" s="704">
        <v>2020</v>
      </c>
      <c r="E494" s="704" t="s">
        <v>867</v>
      </c>
      <c r="F494" s="135">
        <f t="shared" si="61"/>
        <v>91</v>
      </c>
      <c r="G494" s="135">
        <f t="shared" si="57"/>
        <v>1.2</v>
      </c>
      <c r="H494" s="135"/>
      <c r="I494" s="135"/>
      <c r="J494" s="135"/>
      <c r="K494" s="135"/>
      <c r="L494" s="135">
        <v>10</v>
      </c>
      <c r="M494" s="135">
        <v>1.2</v>
      </c>
      <c r="N494" s="135"/>
      <c r="O494" s="135"/>
      <c r="P494" s="135">
        <v>81</v>
      </c>
      <c r="Q494" s="135"/>
      <c r="R494" s="139" t="s">
        <v>869</v>
      </c>
      <c r="S494" s="151">
        <v>10</v>
      </c>
      <c r="T494" s="217">
        <v>0</v>
      </c>
    </row>
    <row r="495" spans="1:20" ht="31.5" x14ac:dyDescent="0.25">
      <c r="A495" s="378"/>
      <c r="B495" s="705"/>
      <c r="C495" s="134" t="s">
        <v>586</v>
      </c>
      <c r="D495" s="705"/>
      <c r="E495" s="705"/>
      <c r="F495" s="135">
        <f t="shared" si="61"/>
        <v>91</v>
      </c>
      <c r="G495" s="135">
        <f t="shared" si="57"/>
        <v>1.2</v>
      </c>
      <c r="H495" s="135"/>
      <c r="I495" s="135"/>
      <c r="J495" s="135"/>
      <c r="K495" s="135"/>
      <c r="L495" s="135">
        <v>10</v>
      </c>
      <c r="M495" s="135">
        <v>1.2</v>
      </c>
      <c r="N495" s="135"/>
      <c r="O495" s="135"/>
      <c r="P495" s="135">
        <v>81</v>
      </c>
      <c r="Q495" s="135"/>
      <c r="R495" s="187" t="s">
        <v>869</v>
      </c>
      <c r="S495" s="151">
        <v>10</v>
      </c>
      <c r="T495" s="217">
        <v>0</v>
      </c>
    </row>
    <row r="496" spans="1:20" ht="63" x14ac:dyDescent="0.25">
      <c r="A496" s="378"/>
      <c r="B496" s="133">
        <v>6</v>
      </c>
      <c r="C496" s="134" t="s">
        <v>588</v>
      </c>
      <c r="D496" s="187">
        <v>2020</v>
      </c>
      <c r="E496" s="187" t="s">
        <v>867</v>
      </c>
      <c r="F496" s="135">
        <f t="shared" si="61"/>
        <v>143</v>
      </c>
      <c r="G496" s="135">
        <f t="shared" si="57"/>
        <v>23.5</v>
      </c>
      <c r="H496" s="135"/>
      <c r="I496" s="135"/>
      <c r="J496" s="135"/>
      <c r="K496" s="135"/>
      <c r="L496" s="135">
        <v>143</v>
      </c>
      <c r="M496" s="135">
        <v>21.8</v>
      </c>
      <c r="N496" s="135"/>
      <c r="O496" s="135"/>
      <c r="P496" s="135"/>
      <c r="Q496" s="135">
        <v>1.7</v>
      </c>
      <c r="R496" s="139" t="s">
        <v>66</v>
      </c>
      <c r="S496" s="151">
        <v>110</v>
      </c>
      <c r="T496" s="217">
        <v>92</v>
      </c>
    </row>
    <row r="497" spans="1:20" ht="78.75" x14ac:dyDescent="0.25">
      <c r="A497" s="662" t="s">
        <v>714</v>
      </c>
      <c r="B497" s="84">
        <v>1</v>
      </c>
      <c r="C497" s="18" t="s">
        <v>716</v>
      </c>
      <c r="D497" s="271">
        <v>2020</v>
      </c>
      <c r="E497" s="187" t="s">
        <v>867</v>
      </c>
      <c r="F497" s="114">
        <f>L497</f>
        <v>1645.3</v>
      </c>
      <c r="G497" s="135">
        <f t="shared" ref="G497:G522" si="62">I497+K497+M497+O497+Q497</f>
        <v>0</v>
      </c>
      <c r="H497" s="198"/>
      <c r="I497" s="198"/>
      <c r="J497" s="198"/>
      <c r="K497" s="198"/>
      <c r="L497" s="114">
        <v>1645.3</v>
      </c>
      <c r="M497" s="114">
        <v>0</v>
      </c>
      <c r="N497" s="198"/>
      <c r="O497" s="198"/>
      <c r="P497" s="198"/>
      <c r="Q497" s="198"/>
      <c r="R497" s="198" t="s">
        <v>185</v>
      </c>
      <c r="S497" s="91">
        <v>16</v>
      </c>
      <c r="T497" s="217">
        <v>0</v>
      </c>
    </row>
    <row r="498" spans="1:20" ht="98.25" customHeight="1" x14ac:dyDescent="0.25">
      <c r="A498" s="750"/>
      <c r="B498" s="10">
        <v>2</v>
      </c>
      <c r="C498" s="18" t="s">
        <v>717</v>
      </c>
      <c r="D498" s="271">
        <v>2020</v>
      </c>
      <c r="E498" s="187" t="s">
        <v>867</v>
      </c>
      <c r="F498" s="114">
        <f>L498</f>
        <v>2730.5</v>
      </c>
      <c r="G498" s="135">
        <f t="shared" si="62"/>
        <v>0</v>
      </c>
      <c r="H498" s="192"/>
      <c r="I498" s="192"/>
      <c r="J498" s="192"/>
      <c r="K498" s="192"/>
      <c r="L498" s="114">
        <v>2730.5</v>
      </c>
      <c r="M498" s="114">
        <v>0</v>
      </c>
      <c r="N498" s="194"/>
      <c r="O498" s="194"/>
      <c r="P498" s="194"/>
      <c r="Q498" s="194"/>
      <c r="R498" s="198" t="s">
        <v>952</v>
      </c>
      <c r="S498" s="192">
        <v>18</v>
      </c>
      <c r="T498" s="217">
        <v>0</v>
      </c>
    </row>
    <row r="499" spans="1:20" ht="126" x14ac:dyDescent="0.25">
      <c r="A499" s="750"/>
      <c r="B499" s="84">
        <v>3</v>
      </c>
      <c r="C499" s="86" t="s">
        <v>954</v>
      </c>
      <c r="D499" s="84">
        <v>2020</v>
      </c>
      <c r="E499" s="84" t="s">
        <v>591</v>
      </c>
      <c r="F499" s="172">
        <v>98</v>
      </c>
      <c r="G499" s="135">
        <f t="shared" si="62"/>
        <v>0</v>
      </c>
      <c r="H499" s="172"/>
      <c r="I499" s="172"/>
      <c r="J499" s="172"/>
      <c r="K499" s="172"/>
      <c r="L499" s="172">
        <v>98</v>
      </c>
      <c r="M499" s="172">
        <v>0</v>
      </c>
      <c r="N499" s="195"/>
      <c r="O499" s="195"/>
      <c r="P499" s="195"/>
      <c r="Q499" s="195"/>
      <c r="R499" s="84" t="s">
        <v>819</v>
      </c>
      <c r="S499" s="173">
        <v>1</v>
      </c>
      <c r="T499" s="217">
        <v>0</v>
      </c>
    </row>
    <row r="500" spans="1:20" ht="126" x14ac:dyDescent="0.25">
      <c r="A500" s="750"/>
      <c r="B500" s="84">
        <v>4</v>
      </c>
      <c r="C500" s="86" t="s">
        <v>953</v>
      </c>
      <c r="D500" s="84">
        <v>2020</v>
      </c>
      <c r="E500" s="84" t="s">
        <v>591</v>
      </c>
      <c r="F500" s="172">
        <v>100</v>
      </c>
      <c r="G500" s="135">
        <f t="shared" si="62"/>
        <v>0</v>
      </c>
      <c r="H500" s="172"/>
      <c r="I500" s="172"/>
      <c r="J500" s="172"/>
      <c r="K500" s="172"/>
      <c r="L500" s="172">
        <v>100</v>
      </c>
      <c r="M500" s="172">
        <v>0</v>
      </c>
      <c r="N500" s="196"/>
      <c r="O500" s="196"/>
      <c r="P500" s="196"/>
      <c r="Q500" s="196"/>
      <c r="R500" s="84" t="s">
        <v>820</v>
      </c>
      <c r="S500" s="173">
        <v>1</v>
      </c>
      <c r="T500" s="217">
        <v>0</v>
      </c>
    </row>
    <row r="501" spans="1:20" ht="126" x14ac:dyDescent="0.25">
      <c r="A501" s="750"/>
      <c r="B501" s="10">
        <v>5</v>
      </c>
      <c r="C501" s="86" t="s">
        <v>955</v>
      </c>
      <c r="D501" s="84">
        <v>2020</v>
      </c>
      <c r="E501" s="84" t="s">
        <v>591</v>
      </c>
      <c r="F501" s="172">
        <v>60</v>
      </c>
      <c r="G501" s="135">
        <f t="shared" si="62"/>
        <v>0</v>
      </c>
      <c r="H501" s="172"/>
      <c r="I501" s="172"/>
      <c r="J501" s="172"/>
      <c r="K501" s="172"/>
      <c r="L501" s="172">
        <v>60</v>
      </c>
      <c r="M501" s="172">
        <v>0</v>
      </c>
      <c r="N501" s="195"/>
      <c r="O501" s="195"/>
      <c r="P501" s="195"/>
      <c r="Q501" s="195"/>
      <c r="R501" s="84" t="s">
        <v>819</v>
      </c>
      <c r="S501" s="173">
        <v>1</v>
      </c>
      <c r="T501" s="217">
        <v>0</v>
      </c>
    </row>
    <row r="502" spans="1:20" ht="94.5" x14ac:dyDescent="0.25">
      <c r="A502" s="750"/>
      <c r="B502" s="84">
        <v>6</v>
      </c>
      <c r="C502" s="18" t="s">
        <v>956</v>
      </c>
      <c r="D502" s="84">
        <v>2020</v>
      </c>
      <c r="E502" s="84" t="s">
        <v>591</v>
      </c>
      <c r="F502" s="172">
        <v>270</v>
      </c>
      <c r="G502" s="135">
        <f t="shared" si="62"/>
        <v>0</v>
      </c>
      <c r="H502" s="172"/>
      <c r="I502" s="172"/>
      <c r="J502" s="172"/>
      <c r="K502" s="172"/>
      <c r="L502" s="172">
        <v>270</v>
      </c>
      <c r="M502" s="172">
        <v>0</v>
      </c>
      <c r="N502" s="172"/>
      <c r="O502" s="172"/>
      <c r="P502" s="172"/>
      <c r="Q502" s="172"/>
      <c r="R502" s="84" t="s">
        <v>819</v>
      </c>
      <c r="S502" s="173">
        <v>1</v>
      </c>
      <c r="T502" s="217">
        <v>0</v>
      </c>
    </row>
    <row r="503" spans="1:20" ht="96.75" customHeight="1" x14ac:dyDescent="0.25">
      <c r="A503" s="750"/>
      <c r="B503" s="84">
        <v>7</v>
      </c>
      <c r="C503" s="86" t="s">
        <v>1312</v>
      </c>
      <c r="D503" s="84">
        <v>2020</v>
      </c>
      <c r="E503" s="84" t="s">
        <v>591</v>
      </c>
      <c r="F503" s="172">
        <v>98</v>
      </c>
      <c r="G503" s="135">
        <f t="shared" si="62"/>
        <v>0</v>
      </c>
      <c r="H503" s="172"/>
      <c r="I503" s="172"/>
      <c r="J503" s="172"/>
      <c r="K503" s="172"/>
      <c r="L503" s="172">
        <v>98</v>
      </c>
      <c r="M503" s="172">
        <v>0</v>
      </c>
      <c r="N503" s="195"/>
      <c r="O503" s="195"/>
      <c r="P503" s="195"/>
      <c r="Q503" s="195"/>
      <c r="R503" s="84" t="s">
        <v>819</v>
      </c>
      <c r="S503" s="173">
        <v>1</v>
      </c>
      <c r="T503" s="217">
        <v>0</v>
      </c>
    </row>
    <row r="504" spans="1:20" ht="110.25" x14ac:dyDescent="0.25">
      <c r="A504" s="750"/>
      <c r="B504" s="10">
        <v>8</v>
      </c>
      <c r="C504" s="86" t="s">
        <v>1077</v>
      </c>
      <c r="D504" s="84">
        <v>2020</v>
      </c>
      <c r="E504" s="84" t="s">
        <v>591</v>
      </c>
      <c r="F504" s="172">
        <v>98</v>
      </c>
      <c r="G504" s="135">
        <f t="shared" si="62"/>
        <v>0</v>
      </c>
      <c r="H504" s="172"/>
      <c r="I504" s="172"/>
      <c r="J504" s="172"/>
      <c r="K504" s="172"/>
      <c r="L504" s="172">
        <v>98</v>
      </c>
      <c r="M504" s="172">
        <v>0</v>
      </c>
      <c r="N504" s="172"/>
      <c r="O504" s="172"/>
      <c r="P504" s="172"/>
      <c r="Q504" s="172"/>
      <c r="R504" s="84" t="s">
        <v>819</v>
      </c>
      <c r="S504" s="173">
        <v>1</v>
      </c>
      <c r="T504" s="217">
        <v>0</v>
      </c>
    </row>
    <row r="505" spans="1:20" ht="142.5" customHeight="1" x14ac:dyDescent="0.25">
      <c r="A505" s="750"/>
      <c r="B505" s="84">
        <v>9</v>
      </c>
      <c r="C505" s="18" t="s">
        <v>1054</v>
      </c>
      <c r="D505" s="84">
        <v>2020</v>
      </c>
      <c r="E505" s="84" t="s">
        <v>591</v>
      </c>
      <c r="F505" s="172">
        <v>200</v>
      </c>
      <c r="G505" s="135">
        <f t="shared" si="62"/>
        <v>64</v>
      </c>
      <c r="H505" s="172"/>
      <c r="I505" s="172"/>
      <c r="J505" s="172"/>
      <c r="K505" s="172"/>
      <c r="L505" s="172">
        <v>200</v>
      </c>
      <c r="M505" s="172">
        <v>0</v>
      </c>
      <c r="N505" s="172"/>
      <c r="O505" s="172"/>
      <c r="P505" s="193"/>
      <c r="Q505" s="193">
        <v>64</v>
      </c>
      <c r="R505" s="84" t="s">
        <v>820</v>
      </c>
      <c r="S505" s="173">
        <v>1</v>
      </c>
      <c r="T505" s="217">
        <v>1</v>
      </c>
    </row>
    <row r="506" spans="1:20" ht="178.5" customHeight="1" x14ac:dyDescent="0.25">
      <c r="A506" s="664"/>
      <c r="B506" s="84">
        <v>10</v>
      </c>
      <c r="C506" s="86" t="s">
        <v>1165</v>
      </c>
      <c r="D506" s="84">
        <v>2020</v>
      </c>
      <c r="E506" s="84" t="s">
        <v>591</v>
      </c>
      <c r="F506" s="172">
        <f>L506</f>
        <v>5422</v>
      </c>
      <c r="G506" s="135">
        <f t="shared" si="62"/>
        <v>0</v>
      </c>
      <c r="H506" s="172"/>
      <c r="I506" s="172"/>
      <c r="J506" s="172"/>
      <c r="K506" s="172"/>
      <c r="L506" s="172">
        <v>5422</v>
      </c>
      <c r="M506" s="172">
        <v>0</v>
      </c>
      <c r="N506" s="172"/>
      <c r="O506" s="172"/>
      <c r="P506" s="172"/>
      <c r="Q506" s="172"/>
      <c r="R506" s="84" t="s">
        <v>870</v>
      </c>
      <c r="S506" s="173">
        <v>1</v>
      </c>
      <c r="T506" s="635" t="s">
        <v>1294</v>
      </c>
    </row>
    <row r="507" spans="1:20" ht="66" customHeight="1" x14ac:dyDescent="0.25">
      <c r="A507" s="443"/>
      <c r="B507" s="84">
        <v>11</v>
      </c>
      <c r="C507" s="86" t="s">
        <v>1212</v>
      </c>
      <c r="D507" s="84">
        <v>2020</v>
      </c>
      <c r="E507" s="84" t="s">
        <v>867</v>
      </c>
      <c r="F507" s="172">
        <f t="shared" ref="F507:F522" si="63">L507</f>
        <v>5000</v>
      </c>
      <c r="G507" s="135">
        <f t="shared" si="62"/>
        <v>972.5</v>
      </c>
      <c r="H507" s="172"/>
      <c r="I507" s="172"/>
      <c r="J507" s="172"/>
      <c r="K507" s="172"/>
      <c r="L507" s="172">
        <v>5000</v>
      </c>
      <c r="M507" s="172">
        <v>972.5</v>
      </c>
      <c r="N507" s="172"/>
      <c r="O507" s="172"/>
      <c r="P507" s="172"/>
      <c r="Q507" s="172"/>
      <c r="R507" s="84" t="s">
        <v>1076</v>
      </c>
      <c r="S507" s="173">
        <v>4</v>
      </c>
      <c r="T507" s="217">
        <v>1</v>
      </c>
    </row>
    <row r="508" spans="1:20" ht="132.75" customHeight="1" x14ac:dyDescent="0.25">
      <c r="A508" s="443"/>
      <c r="B508" s="84">
        <v>12</v>
      </c>
      <c r="C508" s="86" t="s">
        <v>1309</v>
      </c>
      <c r="D508" s="84">
        <v>2020</v>
      </c>
      <c r="E508" s="84" t="s">
        <v>591</v>
      </c>
      <c r="F508" s="172">
        <f t="shared" si="63"/>
        <v>1500</v>
      </c>
      <c r="G508" s="135">
        <f t="shared" si="62"/>
        <v>0</v>
      </c>
      <c r="H508" s="172"/>
      <c r="I508" s="172"/>
      <c r="J508" s="172"/>
      <c r="K508" s="172"/>
      <c r="L508" s="172">
        <v>1500</v>
      </c>
      <c r="M508" s="172">
        <v>0</v>
      </c>
      <c r="N508" s="172"/>
      <c r="O508" s="172"/>
      <c r="P508" s="172"/>
      <c r="Q508" s="172"/>
      <c r="R508" s="84" t="s">
        <v>819</v>
      </c>
      <c r="S508" s="173">
        <v>1</v>
      </c>
      <c r="T508" s="217">
        <v>0</v>
      </c>
    </row>
    <row r="509" spans="1:20" ht="228" customHeight="1" x14ac:dyDescent="0.25">
      <c r="A509" s="573"/>
      <c r="B509" s="84">
        <v>13</v>
      </c>
      <c r="C509" s="571" t="s">
        <v>1293</v>
      </c>
      <c r="D509" s="84">
        <v>2020</v>
      </c>
      <c r="E509" s="84" t="s">
        <v>867</v>
      </c>
      <c r="F509" s="172">
        <f t="shared" si="63"/>
        <v>9234.5</v>
      </c>
      <c r="G509" s="135">
        <f t="shared" si="62"/>
        <v>5658</v>
      </c>
      <c r="H509" s="172"/>
      <c r="I509" s="172"/>
      <c r="J509" s="172"/>
      <c r="K509" s="172"/>
      <c r="L509" s="172">
        <v>9234.5</v>
      </c>
      <c r="M509" s="172">
        <v>3586.9</v>
      </c>
      <c r="N509" s="172"/>
      <c r="O509" s="172"/>
      <c r="P509" s="172"/>
      <c r="Q509" s="172">
        <v>2071.1</v>
      </c>
      <c r="R509" s="84" t="s">
        <v>1274</v>
      </c>
      <c r="S509" s="173">
        <v>4</v>
      </c>
      <c r="T509" s="217">
        <v>4</v>
      </c>
    </row>
    <row r="510" spans="1:20" ht="144.75" customHeight="1" x14ac:dyDescent="0.25">
      <c r="A510" s="574"/>
      <c r="B510" s="572">
        <v>14</v>
      </c>
      <c r="C510" s="569" t="s">
        <v>1275</v>
      </c>
      <c r="D510" s="210">
        <v>2020</v>
      </c>
      <c r="E510" s="84" t="s">
        <v>867</v>
      </c>
      <c r="F510" s="172">
        <f t="shared" si="63"/>
        <v>15</v>
      </c>
      <c r="G510" s="135">
        <f t="shared" si="62"/>
        <v>0</v>
      </c>
      <c r="H510" s="172"/>
      <c r="I510" s="172"/>
      <c r="J510" s="172"/>
      <c r="K510" s="172"/>
      <c r="L510" s="172">
        <v>15</v>
      </c>
      <c r="M510" s="172">
        <v>0</v>
      </c>
      <c r="N510" s="172"/>
      <c r="O510" s="172"/>
      <c r="P510" s="172"/>
      <c r="Q510" s="172"/>
      <c r="R510" s="84" t="s">
        <v>1276</v>
      </c>
      <c r="S510" s="173">
        <v>1</v>
      </c>
      <c r="T510" s="217">
        <v>0</v>
      </c>
    </row>
    <row r="511" spans="1:20" ht="133.5" customHeight="1" x14ac:dyDescent="0.25">
      <c r="A511" s="574"/>
      <c r="B511" s="572">
        <v>15</v>
      </c>
      <c r="C511" s="566" t="s">
        <v>1313</v>
      </c>
      <c r="D511" s="210">
        <v>2020</v>
      </c>
      <c r="E511" s="84" t="s">
        <v>867</v>
      </c>
      <c r="F511" s="172">
        <f t="shared" si="63"/>
        <v>15</v>
      </c>
      <c r="G511" s="135">
        <f t="shared" si="62"/>
        <v>0</v>
      </c>
      <c r="H511" s="172"/>
      <c r="I511" s="172"/>
      <c r="J511" s="172"/>
      <c r="K511" s="172"/>
      <c r="L511" s="172">
        <v>15</v>
      </c>
      <c r="M511" s="172">
        <v>0</v>
      </c>
      <c r="N511" s="172"/>
      <c r="O511" s="172"/>
      <c r="P511" s="172"/>
      <c r="Q511" s="172"/>
      <c r="R511" s="84" t="s">
        <v>1276</v>
      </c>
      <c r="S511" s="173">
        <v>1</v>
      </c>
      <c r="T511" s="217">
        <v>0</v>
      </c>
    </row>
    <row r="512" spans="1:20" ht="200.25" customHeight="1" x14ac:dyDescent="0.25">
      <c r="A512" s="574"/>
      <c r="B512" s="572">
        <v>16</v>
      </c>
      <c r="C512" s="569" t="s">
        <v>1314</v>
      </c>
      <c r="D512" s="210">
        <v>2020</v>
      </c>
      <c r="E512" s="84" t="s">
        <v>867</v>
      </c>
      <c r="F512" s="172">
        <f t="shared" si="63"/>
        <v>24</v>
      </c>
      <c r="G512" s="135">
        <f t="shared" si="62"/>
        <v>0</v>
      </c>
      <c r="H512" s="172"/>
      <c r="I512" s="172"/>
      <c r="J512" s="172"/>
      <c r="K512" s="172"/>
      <c r="L512" s="172">
        <v>24</v>
      </c>
      <c r="M512" s="172">
        <v>0</v>
      </c>
      <c r="N512" s="172"/>
      <c r="O512" s="172"/>
      <c r="P512" s="172"/>
      <c r="Q512" s="172"/>
      <c r="R512" s="84" t="s">
        <v>1276</v>
      </c>
      <c r="S512" s="173">
        <v>1</v>
      </c>
      <c r="T512" s="217">
        <v>0</v>
      </c>
    </row>
    <row r="513" spans="1:20" ht="194.25" customHeight="1" x14ac:dyDescent="0.25">
      <c r="A513" s="574"/>
      <c r="B513" s="572">
        <v>17</v>
      </c>
      <c r="C513" s="569" t="s">
        <v>1315</v>
      </c>
      <c r="D513" s="210">
        <v>2020</v>
      </c>
      <c r="E513" s="84" t="s">
        <v>867</v>
      </c>
      <c r="F513" s="172">
        <f t="shared" si="63"/>
        <v>24</v>
      </c>
      <c r="G513" s="135">
        <f t="shared" si="62"/>
        <v>0</v>
      </c>
      <c r="H513" s="172"/>
      <c r="I513" s="172"/>
      <c r="J513" s="172"/>
      <c r="K513" s="172"/>
      <c r="L513" s="172">
        <v>24</v>
      </c>
      <c r="M513" s="172">
        <v>0</v>
      </c>
      <c r="N513" s="172"/>
      <c r="O513" s="172"/>
      <c r="P513" s="172"/>
      <c r="Q513" s="172"/>
      <c r="R513" s="84" t="s">
        <v>1276</v>
      </c>
      <c r="S513" s="173">
        <v>1</v>
      </c>
      <c r="T513" s="217">
        <v>0</v>
      </c>
    </row>
    <row r="514" spans="1:20" ht="194.25" customHeight="1" x14ac:dyDescent="0.25">
      <c r="A514" s="574"/>
      <c r="B514" s="572">
        <v>18</v>
      </c>
      <c r="C514" s="569" t="s">
        <v>1319</v>
      </c>
      <c r="D514" s="210">
        <v>2020</v>
      </c>
      <c r="E514" s="84" t="s">
        <v>867</v>
      </c>
      <c r="F514" s="172">
        <f t="shared" si="63"/>
        <v>10.050000000000001</v>
      </c>
      <c r="G514" s="135">
        <f t="shared" si="62"/>
        <v>0</v>
      </c>
      <c r="H514" s="172"/>
      <c r="I514" s="172"/>
      <c r="J514" s="172"/>
      <c r="K514" s="172"/>
      <c r="L514" s="172">
        <v>10.050000000000001</v>
      </c>
      <c r="M514" s="172">
        <v>0</v>
      </c>
      <c r="N514" s="172"/>
      <c r="O514" s="172"/>
      <c r="P514" s="172"/>
      <c r="Q514" s="172"/>
      <c r="R514" s="84" t="s">
        <v>1276</v>
      </c>
      <c r="S514" s="173">
        <v>1</v>
      </c>
      <c r="T514" s="217">
        <v>0</v>
      </c>
    </row>
    <row r="515" spans="1:20" ht="198.75" customHeight="1" x14ac:dyDescent="0.25">
      <c r="A515" s="574"/>
      <c r="B515" s="572">
        <v>19</v>
      </c>
      <c r="C515" s="569" t="s">
        <v>1320</v>
      </c>
      <c r="D515" s="210">
        <v>2020</v>
      </c>
      <c r="E515" s="84" t="s">
        <v>867</v>
      </c>
      <c r="F515" s="172">
        <f t="shared" si="63"/>
        <v>24</v>
      </c>
      <c r="G515" s="135">
        <f t="shared" si="62"/>
        <v>0</v>
      </c>
      <c r="H515" s="172"/>
      <c r="I515" s="172"/>
      <c r="J515" s="172"/>
      <c r="K515" s="172"/>
      <c r="L515" s="172">
        <v>24</v>
      </c>
      <c r="M515" s="172">
        <v>0</v>
      </c>
      <c r="N515" s="172"/>
      <c r="O515" s="172"/>
      <c r="P515" s="172"/>
      <c r="Q515" s="172"/>
      <c r="R515" s="84" t="s">
        <v>1276</v>
      </c>
      <c r="S515" s="173">
        <v>1</v>
      </c>
      <c r="T515" s="217">
        <v>0</v>
      </c>
    </row>
    <row r="516" spans="1:20" ht="145.5" customHeight="1" x14ac:dyDescent="0.25">
      <c r="A516" s="574"/>
      <c r="B516" s="572">
        <v>20</v>
      </c>
      <c r="C516" s="566" t="s">
        <v>1321</v>
      </c>
      <c r="D516" s="210">
        <v>2020</v>
      </c>
      <c r="E516" s="84" t="s">
        <v>867</v>
      </c>
      <c r="F516" s="172">
        <f t="shared" si="63"/>
        <v>12</v>
      </c>
      <c r="G516" s="135">
        <f t="shared" si="62"/>
        <v>0</v>
      </c>
      <c r="H516" s="172"/>
      <c r="I516" s="172"/>
      <c r="J516" s="172"/>
      <c r="K516" s="172"/>
      <c r="L516" s="172">
        <v>12</v>
      </c>
      <c r="M516" s="172">
        <v>0</v>
      </c>
      <c r="N516" s="172"/>
      <c r="O516" s="172"/>
      <c r="P516" s="172"/>
      <c r="Q516" s="172"/>
      <c r="R516" s="84" t="s">
        <v>1276</v>
      </c>
      <c r="S516" s="173">
        <v>1</v>
      </c>
      <c r="T516" s="217">
        <v>0</v>
      </c>
    </row>
    <row r="517" spans="1:20" ht="132.75" customHeight="1" x14ac:dyDescent="0.25">
      <c r="A517" s="574"/>
      <c r="B517" s="572">
        <v>21</v>
      </c>
      <c r="C517" s="569" t="s">
        <v>1322</v>
      </c>
      <c r="D517" s="210">
        <v>2020</v>
      </c>
      <c r="E517" s="84" t="s">
        <v>867</v>
      </c>
      <c r="F517" s="172">
        <f t="shared" si="63"/>
        <v>12</v>
      </c>
      <c r="G517" s="135">
        <f t="shared" si="62"/>
        <v>0</v>
      </c>
      <c r="H517" s="172"/>
      <c r="I517" s="172"/>
      <c r="J517" s="172"/>
      <c r="K517" s="172"/>
      <c r="L517" s="172">
        <v>12</v>
      </c>
      <c r="M517" s="172">
        <v>0</v>
      </c>
      <c r="N517" s="172"/>
      <c r="O517" s="172"/>
      <c r="P517" s="172"/>
      <c r="Q517" s="172"/>
      <c r="R517" s="84" t="s">
        <v>1276</v>
      </c>
      <c r="S517" s="173">
        <v>1</v>
      </c>
      <c r="T517" s="217">
        <v>0</v>
      </c>
    </row>
    <row r="518" spans="1:20" ht="132.75" customHeight="1" x14ac:dyDescent="0.25">
      <c r="A518" s="574"/>
      <c r="B518" s="572">
        <v>22</v>
      </c>
      <c r="C518" s="569" t="s">
        <v>1323</v>
      </c>
      <c r="D518" s="210">
        <v>2020</v>
      </c>
      <c r="E518" s="84" t="s">
        <v>867</v>
      </c>
      <c r="F518" s="172">
        <f t="shared" si="63"/>
        <v>12</v>
      </c>
      <c r="G518" s="135">
        <f t="shared" si="62"/>
        <v>0</v>
      </c>
      <c r="H518" s="172"/>
      <c r="I518" s="172"/>
      <c r="J518" s="172"/>
      <c r="K518" s="172"/>
      <c r="L518" s="172">
        <v>12</v>
      </c>
      <c r="M518" s="172">
        <v>0</v>
      </c>
      <c r="N518" s="172"/>
      <c r="O518" s="172"/>
      <c r="P518" s="172"/>
      <c r="Q518" s="172"/>
      <c r="R518" s="84" t="s">
        <v>1276</v>
      </c>
      <c r="S518" s="173">
        <v>1</v>
      </c>
      <c r="T518" s="217">
        <v>0</v>
      </c>
    </row>
    <row r="519" spans="1:20" ht="132.75" customHeight="1" x14ac:dyDescent="0.25">
      <c r="A519" s="574"/>
      <c r="B519" s="572">
        <v>23</v>
      </c>
      <c r="C519" s="569" t="s">
        <v>1324</v>
      </c>
      <c r="D519" s="210">
        <v>2020</v>
      </c>
      <c r="E519" s="84" t="s">
        <v>867</v>
      </c>
      <c r="F519" s="172">
        <f t="shared" si="63"/>
        <v>12</v>
      </c>
      <c r="G519" s="135">
        <f t="shared" si="62"/>
        <v>0</v>
      </c>
      <c r="H519" s="172"/>
      <c r="I519" s="172"/>
      <c r="J519" s="172"/>
      <c r="K519" s="172"/>
      <c r="L519" s="172">
        <v>12</v>
      </c>
      <c r="M519" s="172">
        <v>0</v>
      </c>
      <c r="N519" s="172"/>
      <c r="O519" s="172"/>
      <c r="P519" s="172"/>
      <c r="Q519" s="172"/>
      <c r="R519" s="84" t="s">
        <v>1276</v>
      </c>
      <c r="S519" s="173">
        <v>1</v>
      </c>
      <c r="T519" s="217">
        <v>0</v>
      </c>
    </row>
    <row r="520" spans="1:20" ht="192" customHeight="1" x14ac:dyDescent="0.25">
      <c r="A520" s="574"/>
      <c r="B520" s="572">
        <v>24</v>
      </c>
      <c r="C520" s="566" t="s">
        <v>1318</v>
      </c>
      <c r="D520" s="210">
        <v>2020</v>
      </c>
      <c r="E520" s="84" t="s">
        <v>867</v>
      </c>
      <c r="F520" s="172">
        <f t="shared" si="63"/>
        <v>49.9</v>
      </c>
      <c r="G520" s="135">
        <f t="shared" si="62"/>
        <v>0</v>
      </c>
      <c r="H520" s="172"/>
      <c r="I520" s="172"/>
      <c r="J520" s="172"/>
      <c r="K520" s="172"/>
      <c r="L520" s="172">
        <v>49.9</v>
      </c>
      <c r="M520" s="172">
        <v>0</v>
      </c>
      <c r="N520" s="172"/>
      <c r="O520" s="172"/>
      <c r="P520" s="172"/>
      <c r="Q520" s="172"/>
      <c r="R520" s="84" t="s">
        <v>1276</v>
      </c>
      <c r="S520" s="173">
        <v>1</v>
      </c>
      <c r="T520" s="217">
        <v>0</v>
      </c>
    </row>
    <row r="521" spans="1:20" ht="132.75" customHeight="1" x14ac:dyDescent="0.25">
      <c r="A521" s="575"/>
      <c r="B521" s="572">
        <v>25</v>
      </c>
      <c r="C521" s="577" t="s">
        <v>1316</v>
      </c>
      <c r="D521" s="210">
        <v>2020</v>
      </c>
      <c r="E521" s="84" t="s">
        <v>867</v>
      </c>
      <c r="F521" s="172">
        <f t="shared" si="63"/>
        <v>10</v>
      </c>
      <c r="G521" s="135">
        <f t="shared" si="62"/>
        <v>0</v>
      </c>
      <c r="H521" s="172"/>
      <c r="I521" s="172"/>
      <c r="J521" s="172"/>
      <c r="K521" s="172"/>
      <c r="L521" s="172">
        <v>10</v>
      </c>
      <c r="M521" s="172">
        <v>0</v>
      </c>
      <c r="N521" s="172"/>
      <c r="O521" s="172"/>
      <c r="P521" s="172"/>
      <c r="Q521" s="172"/>
      <c r="R521" s="84" t="s">
        <v>1276</v>
      </c>
      <c r="S521" s="173">
        <v>1</v>
      </c>
      <c r="T521" s="217">
        <v>0</v>
      </c>
    </row>
    <row r="522" spans="1:20" ht="133.5" customHeight="1" x14ac:dyDescent="0.25">
      <c r="A522" s="501"/>
      <c r="B522" s="572">
        <v>26</v>
      </c>
      <c r="C522" s="577" t="s">
        <v>1317</v>
      </c>
      <c r="D522" s="210">
        <v>2020</v>
      </c>
      <c r="E522" s="84" t="s">
        <v>867</v>
      </c>
      <c r="F522" s="172">
        <f t="shared" si="63"/>
        <v>10</v>
      </c>
      <c r="G522" s="135">
        <f t="shared" si="62"/>
        <v>0</v>
      </c>
      <c r="H522" s="172"/>
      <c r="I522" s="172"/>
      <c r="J522" s="172"/>
      <c r="K522" s="172"/>
      <c r="L522" s="172">
        <v>10</v>
      </c>
      <c r="M522" s="172">
        <v>0</v>
      </c>
      <c r="N522" s="172"/>
      <c r="O522" s="172"/>
      <c r="P522" s="172"/>
      <c r="Q522" s="172"/>
      <c r="R522" s="84" t="s">
        <v>1276</v>
      </c>
      <c r="S522" s="173">
        <v>1</v>
      </c>
      <c r="T522" s="217">
        <v>0</v>
      </c>
    </row>
    <row r="523" spans="1:20" ht="24" customHeight="1" x14ac:dyDescent="0.25">
      <c r="A523" s="187"/>
      <c r="B523" s="78"/>
      <c r="C523" s="576" t="s">
        <v>174</v>
      </c>
      <c r="D523" s="14"/>
      <c r="E523" s="14"/>
      <c r="F523" s="175">
        <f>H523+J523+L523+N523+P523</f>
        <v>73375.350000000006</v>
      </c>
      <c r="G523" s="175">
        <f>I523+K523+M523+O523+Q523</f>
        <v>25284.400000000001</v>
      </c>
      <c r="H523" s="17">
        <f>SUM(H431:H522)-H495-H468-H476</f>
        <v>0</v>
      </c>
      <c r="I523" s="17">
        <f t="shared" ref="I523:Q523" si="64">SUM(I431:I522)-I495-I468-I476</f>
        <v>0</v>
      </c>
      <c r="J523" s="17">
        <f t="shared" si="64"/>
        <v>3363.3</v>
      </c>
      <c r="K523" s="17">
        <f t="shared" si="64"/>
        <v>2002.3</v>
      </c>
      <c r="L523" s="17">
        <f t="shared" si="64"/>
        <v>69737.05</v>
      </c>
      <c r="M523" s="17">
        <f t="shared" si="64"/>
        <v>21052.100000000002</v>
      </c>
      <c r="N523" s="17">
        <f t="shared" si="64"/>
        <v>17.399999999999999</v>
      </c>
      <c r="O523" s="17">
        <f t="shared" si="64"/>
        <v>0</v>
      </c>
      <c r="P523" s="17">
        <f t="shared" si="64"/>
        <v>257.60000000000002</v>
      </c>
      <c r="Q523" s="17">
        <f t="shared" si="64"/>
        <v>2230</v>
      </c>
      <c r="R523" s="78"/>
      <c r="S523" s="174"/>
      <c r="T523" s="605"/>
    </row>
    <row r="524" spans="1:20" ht="18" customHeight="1" x14ac:dyDescent="0.25">
      <c r="A524" s="717" t="s">
        <v>743</v>
      </c>
      <c r="B524" s="718"/>
      <c r="C524" s="718"/>
      <c r="D524" s="718"/>
      <c r="E524" s="718"/>
      <c r="F524" s="718"/>
      <c r="G524" s="718"/>
      <c r="H524" s="718"/>
      <c r="I524" s="718"/>
      <c r="J524" s="718"/>
      <c r="K524" s="718"/>
      <c r="L524" s="718"/>
      <c r="M524" s="718"/>
      <c r="N524" s="718"/>
      <c r="O524" s="718"/>
      <c r="P524" s="718"/>
      <c r="Q524" s="718"/>
      <c r="R524" s="718"/>
      <c r="S524" s="718"/>
      <c r="T524" s="719"/>
    </row>
    <row r="525" spans="1:20" ht="66.75" customHeight="1" x14ac:dyDescent="0.25">
      <c r="A525" s="662" t="s">
        <v>193</v>
      </c>
      <c r="B525" s="19"/>
      <c r="C525" s="183" t="s">
        <v>103</v>
      </c>
      <c r="D525" s="19"/>
      <c r="E525" s="19"/>
      <c r="F525" s="19"/>
      <c r="G525" s="19"/>
      <c r="H525" s="19"/>
      <c r="I525" s="19"/>
      <c r="J525" s="19"/>
      <c r="K525" s="19"/>
      <c r="L525" s="19"/>
      <c r="M525" s="19"/>
      <c r="N525" s="19"/>
      <c r="O525" s="19"/>
      <c r="P525" s="19"/>
      <c r="Q525" s="19"/>
      <c r="R525" s="19"/>
      <c r="S525" s="19"/>
      <c r="T525" s="216"/>
    </row>
    <row r="526" spans="1:20" ht="241.5" customHeight="1" x14ac:dyDescent="0.25">
      <c r="A526" s="663"/>
      <c r="B526" s="271">
        <v>1</v>
      </c>
      <c r="C526" s="18" t="s">
        <v>104</v>
      </c>
      <c r="D526" s="271">
        <v>2020</v>
      </c>
      <c r="E526" s="47" t="s">
        <v>83</v>
      </c>
      <c r="F526" s="270">
        <f>H526+J526+L526+N526+P526</f>
        <v>700</v>
      </c>
      <c r="G526" s="586">
        <f>I526+K526+M526+O526+Q526</f>
        <v>100.5</v>
      </c>
      <c r="H526" s="270"/>
      <c r="I526" s="586"/>
      <c r="J526" s="270"/>
      <c r="K526" s="586"/>
      <c r="L526" s="270">
        <v>700</v>
      </c>
      <c r="M526" s="586">
        <v>100.5</v>
      </c>
      <c r="N526" s="270"/>
      <c r="O526" s="586"/>
      <c r="P526" s="270"/>
      <c r="Q526" s="586"/>
      <c r="R526" s="271" t="s">
        <v>494</v>
      </c>
      <c r="S526" s="271">
        <v>23000</v>
      </c>
      <c r="T526" s="217">
        <v>6000</v>
      </c>
    </row>
    <row r="527" spans="1:20" ht="190.5" customHeight="1" x14ac:dyDescent="0.25">
      <c r="A527" s="663"/>
      <c r="B527" s="271">
        <v>2</v>
      </c>
      <c r="C527" s="18" t="s">
        <v>105</v>
      </c>
      <c r="D527" s="271">
        <v>2020</v>
      </c>
      <c r="E527" s="47" t="s">
        <v>83</v>
      </c>
      <c r="F527" s="458">
        <f t="shared" ref="F527:F533" si="65">H527+J527+L527+N527+P527</f>
        <v>100</v>
      </c>
      <c r="G527" s="636">
        <f>I527+K527+M527+O527+Q527</f>
        <v>9.5</v>
      </c>
      <c r="H527" s="270"/>
      <c r="I527" s="586"/>
      <c r="J527" s="270"/>
      <c r="K527" s="586"/>
      <c r="L527" s="270">
        <v>100</v>
      </c>
      <c r="M527" s="586">
        <v>9.5</v>
      </c>
      <c r="N527" s="270"/>
      <c r="O527" s="586"/>
      <c r="P527" s="270"/>
      <c r="Q527" s="586"/>
      <c r="R527" s="271" t="s">
        <v>494</v>
      </c>
      <c r="S527" s="271">
        <v>750</v>
      </c>
      <c r="T527" s="217">
        <v>350</v>
      </c>
    </row>
    <row r="528" spans="1:20" ht="63" x14ac:dyDescent="0.25">
      <c r="A528" s="663"/>
      <c r="B528" s="271">
        <v>3</v>
      </c>
      <c r="C528" s="18" t="s">
        <v>106</v>
      </c>
      <c r="D528" s="271">
        <v>2020</v>
      </c>
      <c r="E528" s="47" t="s">
        <v>83</v>
      </c>
      <c r="F528" s="458">
        <f t="shared" si="65"/>
        <v>300</v>
      </c>
      <c r="G528" s="636">
        <f t="shared" ref="G528:G562" si="66">I528+K528+M528+O528+Q528</f>
        <v>0</v>
      </c>
      <c r="H528" s="270"/>
      <c r="I528" s="586"/>
      <c r="J528" s="270"/>
      <c r="K528" s="586"/>
      <c r="L528" s="270"/>
      <c r="M528" s="586"/>
      <c r="N528" s="270"/>
      <c r="O528" s="586"/>
      <c r="P528" s="270">
        <v>300</v>
      </c>
      <c r="Q528" s="586"/>
      <c r="R528" s="271" t="s">
        <v>702</v>
      </c>
      <c r="S528" s="271">
        <v>100</v>
      </c>
      <c r="T528" s="217">
        <v>0</v>
      </c>
    </row>
    <row r="529" spans="1:20" ht="81.75" customHeight="1" x14ac:dyDescent="0.25">
      <c r="A529" s="663"/>
      <c r="B529" s="271">
        <v>4</v>
      </c>
      <c r="C529" s="18" t="s">
        <v>762</v>
      </c>
      <c r="D529" s="271">
        <v>2020</v>
      </c>
      <c r="E529" s="47" t="s">
        <v>83</v>
      </c>
      <c r="F529" s="458">
        <f t="shared" si="65"/>
        <v>50</v>
      </c>
      <c r="G529" s="636">
        <f t="shared" si="66"/>
        <v>10.6</v>
      </c>
      <c r="H529" s="270"/>
      <c r="I529" s="586"/>
      <c r="J529" s="270"/>
      <c r="K529" s="586"/>
      <c r="L529" s="270">
        <v>50</v>
      </c>
      <c r="M529" s="586">
        <v>10.6</v>
      </c>
      <c r="N529" s="270"/>
      <c r="O529" s="586"/>
      <c r="P529" s="270"/>
      <c r="Q529" s="586"/>
      <c r="R529" s="271" t="s">
        <v>107</v>
      </c>
      <c r="S529" s="271">
        <v>85</v>
      </c>
      <c r="T529" s="217">
        <v>13</v>
      </c>
    </row>
    <row r="530" spans="1:20" ht="97.5" customHeight="1" x14ac:dyDescent="0.25">
      <c r="A530" s="663"/>
      <c r="B530" s="271">
        <v>5</v>
      </c>
      <c r="C530" s="18" t="s">
        <v>664</v>
      </c>
      <c r="D530" s="271">
        <v>2020</v>
      </c>
      <c r="E530" s="47" t="s">
        <v>83</v>
      </c>
      <c r="F530" s="458">
        <f t="shared" si="65"/>
        <v>400</v>
      </c>
      <c r="G530" s="636">
        <f t="shared" si="66"/>
        <v>188.6</v>
      </c>
      <c r="H530" s="270"/>
      <c r="I530" s="586"/>
      <c r="J530" s="270"/>
      <c r="K530" s="586"/>
      <c r="L530" s="270">
        <v>400</v>
      </c>
      <c r="M530" s="586">
        <v>188.6</v>
      </c>
      <c r="N530" s="270"/>
      <c r="O530" s="586"/>
      <c r="P530" s="270"/>
      <c r="Q530" s="586"/>
      <c r="R530" s="271" t="s">
        <v>763</v>
      </c>
      <c r="S530" s="271">
        <v>31</v>
      </c>
      <c r="T530" s="217">
        <v>31</v>
      </c>
    </row>
    <row r="531" spans="1:20" ht="79.5" customHeight="1" x14ac:dyDescent="0.25">
      <c r="A531" s="663"/>
      <c r="B531" s="271">
        <v>6</v>
      </c>
      <c r="C531" s="18" t="s">
        <v>108</v>
      </c>
      <c r="D531" s="271">
        <v>2020</v>
      </c>
      <c r="E531" s="47" t="s">
        <v>83</v>
      </c>
      <c r="F531" s="458">
        <f t="shared" si="65"/>
        <v>300</v>
      </c>
      <c r="G531" s="636">
        <f t="shared" si="66"/>
        <v>0</v>
      </c>
      <c r="H531" s="270"/>
      <c r="I531" s="586"/>
      <c r="J531" s="270"/>
      <c r="K531" s="586"/>
      <c r="L531" s="270">
        <v>300</v>
      </c>
      <c r="M531" s="586">
        <v>0</v>
      </c>
      <c r="N531" s="270"/>
      <c r="O531" s="586"/>
      <c r="P531" s="270"/>
      <c r="Q531" s="586"/>
      <c r="R531" s="271" t="s">
        <v>495</v>
      </c>
      <c r="S531" s="271">
        <v>30</v>
      </c>
      <c r="T531" s="217">
        <v>0</v>
      </c>
    </row>
    <row r="532" spans="1:20" ht="78.75" customHeight="1" x14ac:dyDescent="0.25">
      <c r="A532" s="663"/>
      <c r="B532" s="271">
        <v>7</v>
      </c>
      <c r="C532" s="48" t="s">
        <v>109</v>
      </c>
      <c r="D532" s="271">
        <v>2020</v>
      </c>
      <c r="E532" s="47" t="s">
        <v>83</v>
      </c>
      <c r="F532" s="458">
        <f t="shared" si="65"/>
        <v>500</v>
      </c>
      <c r="G532" s="636">
        <f t="shared" si="66"/>
        <v>0</v>
      </c>
      <c r="H532" s="270"/>
      <c r="I532" s="586"/>
      <c r="J532" s="270"/>
      <c r="K532" s="586"/>
      <c r="L532" s="270">
        <v>500</v>
      </c>
      <c r="M532" s="586">
        <v>0</v>
      </c>
      <c r="N532" s="270"/>
      <c r="O532" s="586"/>
      <c r="P532" s="270"/>
      <c r="Q532" s="586"/>
      <c r="R532" s="271" t="s">
        <v>110</v>
      </c>
      <c r="S532" s="271">
        <v>2</v>
      </c>
      <c r="T532" s="217">
        <v>0</v>
      </c>
    </row>
    <row r="533" spans="1:20" ht="148.5" customHeight="1" x14ac:dyDescent="0.25">
      <c r="A533" s="663"/>
      <c r="B533" s="271">
        <v>8</v>
      </c>
      <c r="C533" s="48" t="s">
        <v>111</v>
      </c>
      <c r="D533" s="271">
        <v>2020</v>
      </c>
      <c r="E533" s="47" t="s">
        <v>83</v>
      </c>
      <c r="F533" s="458">
        <f t="shared" si="65"/>
        <v>35</v>
      </c>
      <c r="G533" s="636">
        <f t="shared" si="66"/>
        <v>0</v>
      </c>
      <c r="H533" s="270"/>
      <c r="I533" s="586"/>
      <c r="J533" s="270"/>
      <c r="K533" s="586"/>
      <c r="L533" s="270">
        <v>35</v>
      </c>
      <c r="M533" s="586">
        <v>0</v>
      </c>
      <c r="N533" s="270"/>
      <c r="O533" s="586"/>
      <c r="P533" s="270"/>
      <c r="Q533" s="586"/>
      <c r="R533" s="271" t="s">
        <v>112</v>
      </c>
      <c r="S533" s="271">
        <v>5</v>
      </c>
      <c r="T533" s="217">
        <v>0</v>
      </c>
    </row>
    <row r="534" spans="1:20" ht="15.75" x14ac:dyDescent="0.25">
      <c r="A534" s="663"/>
      <c r="B534" s="271"/>
      <c r="C534" s="112" t="s">
        <v>113</v>
      </c>
      <c r="D534" s="49"/>
      <c r="E534" s="49"/>
      <c r="F534" s="50"/>
      <c r="G534" s="636"/>
      <c r="H534" s="50"/>
      <c r="I534" s="50"/>
      <c r="J534" s="50"/>
      <c r="K534" s="50"/>
      <c r="L534" s="50"/>
      <c r="M534" s="50"/>
      <c r="N534" s="50"/>
      <c r="O534" s="50"/>
      <c r="P534" s="50"/>
      <c r="Q534" s="50"/>
      <c r="R534" s="49"/>
      <c r="S534" s="49"/>
      <c r="T534" s="216"/>
    </row>
    <row r="535" spans="1:20" ht="80.25" customHeight="1" x14ac:dyDescent="0.25">
      <c r="A535" s="663"/>
      <c r="B535" s="271">
        <v>1</v>
      </c>
      <c r="C535" s="48" t="s">
        <v>114</v>
      </c>
      <c r="D535" s="271">
        <v>2020</v>
      </c>
      <c r="E535" s="47" t="s">
        <v>113</v>
      </c>
      <c r="F535" s="270">
        <f>H535+J535+L535+N535+P535</f>
        <v>100</v>
      </c>
      <c r="G535" s="636">
        <f t="shared" si="66"/>
        <v>16</v>
      </c>
      <c r="H535" s="270"/>
      <c r="I535" s="586"/>
      <c r="J535" s="270"/>
      <c r="K535" s="586"/>
      <c r="L535" s="270">
        <v>100</v>
      </c>
      <c r="M535" s="586">
        <v>16</v>
      </c>
      <c r="N535" s="270"/>
      <c r="O535" s="586"/>
      <c r="P535" s="270"/>
      <c r="Q535" s="586"/>
      <c r="R535" s="271" t="s">
        <v>496</v>
      </c>
      <c r="S535" s="271">
        <v>40</v>
      </c>
      <c r="T535" s="217">
        <v>11</v>
      </c>
    </row>
    <row r="536" spans="1:20" ht="78.75" x14ac:dyDescent="0.25">
      <c r="A536" s="663"/>
      <c r="B536" s="271">
        <v>2</v>
      </c>
      <c r="C536" s="48" t="s">
        <v>115</v>
      </c>
      <c r="D536" s="271">
        <v>2020</v>
      </c>
      <c r="E536" s="47" t="s">
        <v>113</v>
      </c>
      <c r="F536" s="458">
        <f t="shared" ref="F536:F539" si="67">H536+J536+L536+N536+P536</f>
        <v>50</v>
      </c>
      <c r="G536" s="636">
        <f t="shared" si="66"/>
        <v>0</v>
      </c>
      <c r="H536" s="270"/>
      <c r="I536" s="586"/>
      <c r="J536" s="270"/>
      <c r="K536" s="586"/>
      <c r="L536" s="270">
        <v>50</v>
      </c>
      <c r="M536" s="586">
        <v>0</v>
      </c>
      <c r="N536" s="270"/>
      <c r="O536" s="586"/>
      <c r="P536" s="270"/>
      <c r="Q536" s="561"/>
      <c r="R536" s="262" t="s">
        <v>764</v>
      </c>
      <c r="S536" s="262">
        <v>1</v>
      </c>
      <c r="T536" s="217">
        <v>0</v>
      </c>
    </row>
    <row r="537" spans="1:20" ht="47.25" x14ac:dyDescent="0.25">
      <c r="A537" s="663"/>
      <c r="B537" s="271">
        <v>3</v>
      </c>
      <c r="C537" s="48" t="s">
        <v>116</v>
      </c>
      <c r="D537" s="271">
        <v>2020</v>
      </c>
      <c r="E537" s="47" t="s">
        <v>113</v>
      </c>
      <c r="F537" s="458">
        <f t="shared" si="67"/>
        <v>150</v>
      </c>
      <c r="G537" s="636">
        <f t="shared" si="66"/>
        <v>0</v>
      </c>
      <c r="H537" s="270"/>
      <c r="I537" s="586"/>
      <c r="J537" s="270"/>
      <c r="K537" s="586"/>
      <c r="L537" s="270">
        <v>150</v>
      </c>
      <c r="M537" s="586">
        <v>0</v>
      </c>
      <c r="N537" s="270"/>
      <c r="O537" s="586"/>
      <c r="P537" s="270"/>
      <c r="Q537" s="561"/>
      <c r="R537" s="262" t="s">
        <v>765</v>
      </c>
      <c r="S537" s="262">
        <v>1</v>
      </c>
      <c r="T537" s="217">
        <v>0</v>
      </c>
    </row>
    <row r="538" spans="1:20" ht="50.25" customHeight="1" x14ac:dyDescent="0.25">
      <c r="A538" s="663"/>
      <c r="B538" s="271">
        <v>4</v>
      </c>
      <c r="C538" s="48" t="s">
        <v>117</v>
      </c>
      <c r="D538" s="271">
        <v>2020</v>
      </c>
      <c r="E538" s="47" t="s">
        <v>113</v>
      </c>
      <c r="F538" s="458">
        <f t="shared" si="67"/>
        <v>25</v>
      </c>
      <c r="G538" s="636">
        <f t="shared" si="66"/>
        <v>0</v>
      </c>
      <c r="H538" s="270"/>
      <c r="I538" s="586"/>
      <c r="J538" s="270"/>
      <c r="K538" s="586"/>
      <c r="L538" s="270">
        <v>25</v>
      </c>
      <c r="M538" s="586">
        <v>0</v>
      </c>
      <c r="N538" s="270"/>
      <c r="O538" s="586"/>
      <c r="P538" s="270"/>
      <c r="Q538" s="561"/>
      <c r="R538" s="262" t="s">
        <v>766</v>
      </c>
      <c r="S538" s="262">
        <v>1</v>
      </c>
      <c r="T538" s="217">
        <v>0</v>
      </c>
    </row>
    <row r="539" spans="1:20" ht="51" x14ac:dyDescent="0.25">
      <c r="A539" s="663"/>
      <c r="B539" s="271">
        <v>5</v>
      </c>
      <c r="C539" s="48" t="s">
        <v>118</v>
      </c>
      <c r="D539" s="271">
        <v>2020</v>
      </c>
      <c r="E539" s="47" t="s">
        <v>113</v>
      </c>
      <c r="F539" s="458">
        <f t="shared" si="67"/>
        <v>300</v>
      </c>
      <c r="G539" s="636">
        <f t="shared" si="66"/>
        <v>0</v>
      </c>
      <c r="H539" s="270"/>
      <c r="I539" s="586"/>
      <c r="J539" s="270"/>
      <c r="K539" s="586"/>
      <c r="L539" s="270">
        <v>300</v>
      </c>
      <c r="M539" s="586">
        <v>0</v>
      </c>
      <c r="N539" s="270"/>
      <c r="O539" s="586"/>
      <c r="P539" s="270"/>
      <c r="Q539" s="561"/>
      <c r="R539" s="282" t="s">
        <v>497</v>
      </c>
      <c r="S539" s="262">
        <v>200</v>
      </c>
      <c r="T539" s="217">
        <v>0</v>
      </c>
    </row>
    <row r="540" spans="1:20" ht="15.75" x14ac:dyDescent="0.25">
      <c r="A540" s="663"/>
      <c r="B540" s="271"/>
      <c r="C540" s="182" t="s">
        <v>119</v>
      </c>
      <c r="D540" s="271"/>
      <c r="E540" s="47"/>
      <c r="F540" s="17"/>
      <c r="G540" s="636"/>
      <c r="H540" s="50"/>
      <c r="I540" s="50"/>
      <c r="J540" s="50"/>
      <c r="K540" s="50"/>
      <c r="L540" s="50"/>
      <c r="M540" s="50"/>
      <c r="N540" s="50"/>
      <c r="O540" s="50"/>
      <c r="P540" s="50"/>
      <c r="Q540" s="50"/>
      <c r="R540" s="18"/>
      <c r="S540" s="271"/>
      <c r="T540" s="216"/>
    </row>
    <row r="541" spans="1:20" ht="87" customHeight="1" x14ac:dyDescent="0.25">
      <c r="A541" s="663"/>
      <c r="B541" s="271">
        <v>1</v>
      </c>
      <c r="C541" s="48" t="s">
        <v>120</v>
      </c>
      <c r="D541" s="271">
        <v>2020</v>
      </c>
      <c r="E541" s="47" t="s">
        <v>119</v>
      </c>
      <c r="F541" s="270">
        <f>H541+J541+L541+N541+P541</f>
        <v>75</v>
      </c>
      <c r="G541" s="636">
        <f t="shared" si="66"/>
        <v>4.3</v>
      </c>
      <c r="H541" s="270"/>
      <c r="I541" s="586"/>
      <c r="J541" s="270"/>
      <c r="K541" s="586"/>
      <c r="L541" s="270">
        <v>75</v>
      </c>
      <c r="M541" s="586">
        <v>4.3</v>
      </c>
      <c r="N541" s="270"/>
      <c r="O541" s="586"/>
      <c r="P541" s="270"/>
      <c r="Q541" s="586"/>
      <c r="R541" s="271" t="s">
        <v>767</v>
      </c>
      <c r="S541" s="271">
        <v>25</v>
      </c>
      <c r="T541" s="217">
        <v>6</v>
      </c>
    </row>
    <row r="542" spans="1:20" ht="50.25" customHeight="1" x14ac:dyDescent="0.25">
      <c r="A542" s="663"/>
      <c r="B542" s="395">
        <v>2</v>
      </c>
      <c r="C542" s="48" t="s">
        <v>118</v>
      </c>
      <c r="D542" s="395">
        <v>2020</v>
      </c>
      <c r="E542" s="47" t="s">
        <v>119</v>
      </c>
      <c r="F542" s="458">
        <f t="shared" ref="F542:F543" si="68">H542+J542+L542+N542+P542</f>
        <v>200</v>
      </c>
      <c r="G542" s="636">
        <f t="shared" si="66"/>
        <v>0</v>
      </c>
      <c r="H542" s="394"/>
      <c r="I542" s="586"/>
      <c r="J542" s="394"/>
      <c r="K542" s="586"/>
      <c r="L542" s="394">
        <v>200</v>
      </c>
      <c r="M542" s="586">
        <v>0</v>
      </c>
      <c r="N542" s="394"/>
      <c r="O542" s="586"/>
      <c r="P542" s="394"/>
      <c r="Q542" s="586"/>
      <c r="R542" s="212" t="s">
        <v>497</v>
      </c>
      <c r="S542" s="395">
        <v>150</v>
      </c>
      <c r="T542" s="217">
        <v>0</v>
      </c>
    </row>
    <row r="543" spans="1:20" ht="81.75" customHeight="1" x14ac:dyDescent="0.25">
      <c r="A543" s="663"/>
      <c r="B543" s="271">
        <v>3</v>
      </c>
      <c r="C543" s="48" t="s">
        <v>121</v>
      </c>
      <c r="D543" s="271">
        <v>2020</v>
      </c>
      <c r="E543" s="47" t="s">
        <v>119</v>
      </c>
      <c r="F543" s="458">
        <f t="shared" si="68"/>
        <v>250</v>
      </c>
      <c r="G543" s="636">
        <f t="shared" si="66"/>
        <v>68.8</v>
      </c>
      <c r="H543" s="270"/>
      <c r="I543" s="586"/>
      <c r="J543" s="270"/>
      <c r="K543" s="586"/>
      <c r="L543" s="270">
        <v>250</v>
      </c>
      <c r="M543" s="586">
        <v>68.8</v>
      </c>
      <c r="N543" s="270"/>
      <c r="O543" s="586"/>
      <c r="P543" s="270"/>
      <c r="Q543" s="586"/>
      <c r="R543" s="271" t="s">
        <v>718</v>
      </c>
      <c r="S543" s="271">
        <v>260</v>
      </c>
      <c r="T543" s="217">
        <v>260</v>
      </c>
    </row>
    <row r="544" spans="1:20" ht="47.25" x14ac:dyDescent="0.25">
      <c r="A544" s="663"/>
      <c r="B544" s="271"/>
      <c r="C544" s="182" t="s">
        <v>122</v>
      </c>
      <c r="D544" s="271"/>
      <c r="E544" s="47"/>
      <c r="F544" s="50"/>
      <c r="G544" s="636"/>
      <c r="H544" s="50"/>
      <c r="I544" s="50"/>
      <c r="J544" s="50"/>
      <c r="K544" s="50"/>
      <c r="L544" s="50"/>
      <c r="M544" s="50"/>
      <c r="N544" s="50"/>
      <c r="O544" s="50"/>
      <c r="P544" s="50"/>
      <c r="Q544" s="50"/>
      <c r="R544" s="18"/>
      <c r="S544" s="271"/>
      <c r="T544" s="217"/>
    </row>
    <row r="545" spans="1:20" ht="259.5" customHeight="1" x14ac:dyDescent="0.25">
      <c r="A545" s="663"/>
      <c r="B545" s="271">
        <v>1</v>
      </c>
      <c r="C545" s="48" t="s">
        <v>703</v>
      </c>
      <c r="D545" s="271">
        <v>2020</v>
      </c>
      <c r="E545" s="47" t="s">
        <v>704</v>
      </c>
      <c r="F545" s="270">
        <f>H545+J545+L545+N545+P545</f>
        <v>100</v>
      </c>
      <c r="G545" s="636">
        <f t="shared" si="66"/>
        <v>8</v>
      </c>
      <c r="H545" s="270"/>
      <c r="I545" s="586"/>
      <c r="J545" s="270"/>
      <c r="K545" s="586"/>
      <c r="L545" s="270">
        <v>100</v>
      </c>
      <c r="M545" s="586">
        <v>8</v>
      </c>
      <c r="N545" s="270"/>
      <c r="O545" s="586"/>
      <c r="P545" s="270"/>
      <c r="Q545" s="586"/>
      <c r="R545" s="271" t="s">
        <v>123</v>
      </c>
      <c r="S545" s="271">
        <v>75</v>
      </c>
      <c r="T545" s="217">
        <v>20</v>
      </c>
    </row>
    <row r="546" spans="1:20" ht="110.25" x14ac:dyDescent="0.25">
      <c r="A546" s="663"/>
      <c r="B546" s="271">
        <v>2</v>
      </c>
      <c r="C546" s="48" t="s">
        <v>124</v>
      </c>
      <c r="D546" s="271">
        <v>2020</v>
      </c>
      <c r="E546" s="283" t="s">
        <v>704</v>
      </c>
      <c r="F546" s="458">
        <f>H546+J546+L546+N546+P546</f>
        <v>150</v>
      </c>
      <c r="G546" s="636">
        <f t="shared" si="66"/>
        <v>24.5</v>
      </c>
      <c r="H546" s="270"/>
      <c r="I546" s="586"/>
      <c r="J546" s="270"/>
      <c r="K546" s="586"/>
      <c r="L546" s="270">
        <v>150</v>
      </c>
      <c r="M546" s="586">
        <v>24.5</v>
      </c>
      <c r="N546" s="270"/>
      <c r="O546" s="586"/>
      <c r="P546" s="270"/>
      <c r="Q546" s="586"/>
      <c r="R546" s="271" t="s">
        <v>768</v>
      </c>
      <c r="S546" s="271">
        <v>40</v>
      </c>
      <c r="T546" s="217">
        <v>10</v>
      </c>
    </row>
    <row r="547" spans="1:20" ht="107.25" customHeight="1" x14ac:dyDescent="0.25">
      <c r="A547" s="663"/>
      <c r="B547" s="271">
        <v>3</v>
      </c>
      <c r="C547" s="48" t="s">
        <v>118</v>
      </c>
      <c r="D547" s="271">
        <v>2020</v>
      </c>
      <c r="E547" s="283" t="s">
        <v>705</v>
      </c>
      <c r="F547" s="458">
        <f>H547+J547+L547+N547+P547</f>
        <v>120</v>
      </c>
      <c r="G547" s="636">
        <f t="shared" si="66"/>
        <v>2.1</v>
      </c>
      <c r="H547" s="270"/>
      <c r="I547" s="586"/>
      <c r="J547" s="270"/>
      <c r="K547" s="586"/>
      <c r="L547" s="270">
        <v>120</v>
      </c>
      <c r="M547" s="586">
        <v>2.1</v>
      </c>
      <c r="N547" s="270"/>
      <c r="O547" s="586"/>
      <c r="P547" s="270"/>
      <c r="Q547" s="586"/>
      <c r="R547" s="271" t="s">
        <v>498</v>
      </c>
      <c r="S547" s="271">
        <v>200</v>
      </c>
      <c r="T547" s="217">
        <v>10</v>
      </c>
    </row>
    <row r="548" spans="1:20" ht="33" customHeight="1" x14ac:dyDescent="0.25">
      <c r="A548" s="663"/>
      <c r="B548" s="271"/>
      <c r="C548" s="182" t="s">
        <v>125</v>
      </c>
      <c r="D548" s="271"/>
      <c r="E548" s="47"/>
      <c r="F548" s="50"/>
      <c r="G548" s="636"/>
      <c r="H548" s="50"/>
      <c r="I548" s="50"/>
      <c r="J548" s="50"/>
      <c r="K548" s="50"/>
      <c r="L548" s="50"/>
      <c r="M548" s="50"/>
      <c r="N548" s="50"/>
      <c r="O548" s="50"/>
      <c r="P548" s="50"/>
      <c r="Q548" s="50"/>
      <c r="R548" s="18"/>
      <c r="S548" s="271"/>
      <c r="T548" s="216"/>
    </row>
    <row r="549" spans="1:20" ht="81" customHeight="1" x14ac:dyDescent="0.25">
      <c r="A549" s="663"/>
      <c r="B549" s="271">
        <v>1</v>
      </c>
      <c r="C549" s="48" t="s">
        <v>1230</v>
      </c>
      <c r="D549" s="271">
        <v>2020</v>
      </c>
      <c r="E549" s="47" t="s">
        <v>125</v>
      </c>
      <c r="F549" s="270">
        <f>H549+J549+L549+N549+P549</f>
        <v>300</v>
      </c>
      <c r="G549" s="636">
        <f t="shared" si="66"/>
        <v>205.5</v>
      </c>
      <c r="H549" s="270"/>
      <c r="I549" s="586"/>
      <c r="J549" s="270"/>
      <c r="K549" s="586"/>
      <c r="L549" s="270">
        <v>300</v>
      </c>
      <c r="M549" s="586">
        <v>196</v>
      </c>
      <c r="N549" s="270"/>
      <c r="O549" s="586"/>
      <c r="P549" s="270"/>
      <c r="Q549" s="586">
        <v>9.5</v>
      </c>
      <c r="R549" s="271" t="s">
        <v>769</v>
      </c>
      <c r="S549" s="271">
        <v>20</v>
      </c>
      <c r="T549" s="217">
        <v>24</v>
      </c>
    </row>
    <row r="550" spans="1:20" ht="56.25" customHeight="1" x14ac:dyDescent="0.25">
      <c r="A550" s="663"/>
      <c r="B550" s="395">
        <v>2</v>
      </c>
      <c r="C550" s="48" t="s">
        <v>126</v>
      </c>
      <c r="D550" s="395">
        <v>2020</v>
      </c>
      <c r="E550" s="283" t="s">
        <v>125</v>
      </c>
      <c r="F550" s="458">
        <f t="shared" ref="F550:F551" si="69">H550+J550+L550+N550+P550</f>
        <v>25</v>
      </c>
      <c r="G550" s="636">
        <f t="shared" si="66"/>
        <v>6.5</v>
      </c>
      <c r="H550" s="394"/>
      <c r="I550" s="586"/>
      <c r="J550" s="394"/>
      <c r="K550" s="586"/>
      <c r="L550" s="394">
        <v>25</v>
      </c>
      <c r="M550" s="586">
        <v>0</v>
      </c>
      <c r="N550" s="394"/>
      <c r="O550" s="586"/>
      <c r="P550" s="394"/>
      <c r="Q550" s="586">
        <v>6.5</v>
      </c>
      <c r="R550" s="395" t="s">
        <v>770</v>
      </c>
      <c r="S550" s="395">
        <v>1</v>
      </c>
      <c r="T550" s="217">
        <v>1</v>
      </c>
    </row>
    <row r="551" spans="1:20" ht="63.75" x14ac:dyDescent="0.25">
      <c r="A551" s="663"/>
      <c r="B551" s="271">
        <v>3</v>
      </c>
      <c r="C551" s="48" t="s">
        <v>127</v>
      </c>
      <c r="D551" s="271">
        <v>2020</v>
      </c>
      <c r="E551" s="283" t="s">
        <v>125</v>
      </c>
      <c r="F551" s="458">
        <f t="shared" si="69"/>
        <v>250</v>
      </c>
      <c r="G551" s="636">
        <f t="shared" si="66"/>
        <v>0</v>
      </c>
      <c r="H551" s="270"/>
      <c r="I551" s="586"/>
      <c r="J551" s="270"/>
      <c r="K551" s="586"/>
      <c r="L551" s="270">
        <v>250</v>
      </c>
      <c r="M551" s="586">
        <v>0</v>
      </c>
      <c r="N551" s="270"/>
      <c r="O551" s="586"/>
      <c r="P551" s="270"/>
      <c r="Q551" s="586"/>
      <c r="R551" s="212" t="s">
        <v>499</v>
      </c>
      <c r="S551" s="271">
        <v>15</v>
      </c>
      <c r="T551" s="217">
        <v>0</v>
      </c>
    </row>
    <row r="552" spans="1:20" ht="63" x14ac:dyDescent="0.25">
      <c r="A552" s="663"/>
      <c r="B552" s="271"/>
      <c r="C552" s="182" t="s">
        <v>128</v>
      </c>
      <c r="D552" s="271"/>
      <c r="E552" s="47"/>
      <c r="F552" s="50"/>
      <c r="G552" s="636"/>
      <c r="H552" s="50"/>
      <c r="I552" s="50"/>
      <c r="J552" s="50"/>
      <c r="K552" s="50"/>
      <c r="L552" s="50"/>
      <c r="M552" s="50"/>
      <c r="N552" s="50"/>
      <c r="O552" s="50"/>
      <c r="P552" s="50"/>
      <c r="Q552" s="50"/>
      <c r="R552" s="18"/>
      <c r="S552" s="271"/>
      <c r="T552" s="217"/>
    </row>
    <row r="553" spans="1:20" ht="177" customHeight="1" x14ac:dyDescent="0.25">
      <c r="A553" s="663"/>
      <c r="B553" s="271">
        <v>1</v>
      </c>
      <c r="C553" s="48" t="s">
        <v>665</v>
      </c>
      <c r="D553" s="271">
        <v>2020</v>
      </c>
      <c r="E553" s="47" t="s">
        <v>129</v>
      </c>
      <c r="F553" s="270">
        <f>H553+J553+L553+N553+P553</f>
        <v>350</v>
      </c>
      <c r="G553" s="636">
        <f t="shared" si="66"/>
        <v>19.600000000000001</v>
      </c>
      <c r="H553" s="270"/>
      <c r="I553" s="586"/>
      <c r="J553" s="270"/>
      <c r="K553" s="586"/>
      <c r="L553" s="270">
        <v>350</v>
      </c>
      <c r="M553" s="586">
        <v>19.600000000000001</v>
      </c>
      <c r="N553" s="270"/>
      <c r="O553" s="586"/>
      <c r="P553" s="270"/>
      <c r="Q553" s="586"/>
      <c r="R553" s="271" t="s">
        <v>767</v>
      </c>
      <c r="S553" s="271">
        <v>75</v>
      </c>
      <c r="T553" s="217">
        <v>12</v>
      </c>
    </row>
    <row r="554" spans="1:20" ht="99" customHeight="1" x14ac:dyDescent="0.25">
      <c r="A554" s="663"/>
      <c r="B554" s="271">
        <v>2</v>
      </c>
      <c r="C554" s="48" t="s">
        <v>130</v>
      </c>
      <c r="D554" s="271">
        <v>2020</v>
      </c>
      <c r="E554" s="283" t="s">
        <v>129</v>
      </c>
      <c r="F554" s="458">
        <f>H554+J554+L554+N554+P554</f>
        <v>100</v>
      </c>
      <c r="G554" s="636">
        <f t="shared" si="66"/>
        <v>14.6</v>
      </c>
      <c r="H554" s="270"/>
      <c r="I554" s="586"/>
      <c r="J554" s="270"/>
      <c r="K554" s="586"/>
      <c r="L554" s="270">
        <v>100</v>
      </c>
      <c r="M554" s="586">
        <v>0.5</v>
      </c>
      <c r="N554" s="270"/>
      <c r="O554" s="586"/>
      <c r="P554" s="270"/>
      <c r="Q554" s="561">
        <v>14.1</v>
      </c>
      <c r="R554" s="262" t="s">
        <v>500</v>
      </c>
      <c r="S554" s="262">
        <v>75</v>
      </c>
      <c r="T554" s="217">
        <v>24</v>
      </c>
    </row>
    <row r="555" spans="1:20" ht="21" customHeight="1" x14ac:dyDescent="0.25">
      <c r="A555" s="663"/>
      <c r="B555" s="271"/>
      <c r="C555" s="183" t="s">
        <v>131</v>
      </c>
      <c r="D555" s="271"/>
      <c r="E555" s="47"/>
      <c r="F555" s="270"/>
      <c r="G555" s="636"/>
      <c r="H555" s="270"/>
      <c r="I555" s="586"/>
      <c r="J555" s="270"/>
      <c r="K555" s="586"/>
      <c r="L555" s="270"/>
      <c r="M555" s="586"/>
      <c r="N555" s="270"/>
      <c r="O555" s="586"/>
      <c r="P555" s="270"/>
      <c r="Q555" s="561"/>
      <c r="R555" s="262"/>
      <c r="S555" s="262"/>
      <c r="T555" s="216"/>
    </row>
    <row r="556" spans="1:20" ht="148.5" customHeight="1" x14ac:dyDescent="0.25">
      <c r="A556" s="663"/>
      <c r="B556" s="271">
        <v>1</v>
      </c>
      <c r="C556" s="18" t="s">
        <v>812</v>
      </c>
      <c r="D556" s="271">
        <v>2020</v>
      </c>
      <c r="E556" s="212" t="s">
        <v>132</v>
      </c>
      <c r="F556" s="270">
        <f>H556+J556+L556+N556+P556</f>
        <v>100</v>
      </c>
      <c r="G556" s="636">
        <f t="shared" si="66"/>
        <v>0</v>
      </c>
      <c r="H556" s="270"/>
      <c r="I556" s="586"/>
      <c r="J556" s="270"/>
      <c r="K556" s="586"/>
      <c r="L556" s="270">
        <v>100</v>
      </c>
      <c r="M556" s="586">
        <v>0</v>
      </c>
      <c r="N556" s="270"/>
      <c r="O556" s="586"/>
      <c r="P556" s="270"/>
      <c r="Q556" s="561"/>
      <c r="R556" s="262" t="s">
        <v>133</v>
      </c>
      <c r="S556" s="262" t="s">
        <v>134</v>
      </c>
      <c r="T556" s="217">
        <v>0</v>
      </c>
    </row>
    <row r="557" spans="1:20" ht="147" customHeight="1" x14ac:dyDescent="0.25">
      <c r="A557" s="663"/>
      <c r="B557" s="395">
        <v>2</v>
      </c>
      <c r="C557" s="18" t="s">
        <v>823</v>
      </c>
      <c r="D557" s="395">
        <v>2020</v>
      </c>
      <c r="E557" s="212" t="s">
        <v>132</v>
      </c>
      <c r="F557" s="458">
        <f>H557+J557+L557+N557+P557</f>
        <v>100</v>
      </c>
      <c r="G557" s="636">
        <f t="shared" si="66"/>
        <v>0</v>
      </c>
      <c r="H557" s="394"/>
      <c r="I557" s="586"/>
      <c r="J557" s="394"/>
      <c r="K557" s="586"/>
      <c r="L557" s="394">
        <v>100</v>
      </c>
      <c r="M557" s="586">
        <v>0</v>
      </c>
      <c r="N557" s="394"/>
      <c r="O557" s="586"/>
      <c r="P557" s="394"/>
      <c r="Q557" s="586"/>
      <c r="R557" s="395" t="s">
        <v>133</v>
      </c>
      <c r="S557" s="395" t="s">
        <v>134</v>
      </c>
      <c r="T557" s="217">
        <v>0</v>
      </c>
    </row>
    <row r="558" spans="1:20" ht="107.25" customHeight="1" x14ac:dyDescent="0.25">
      <c r="A558" s="663"/>
      <c r="B558" s="271">
        <v>3</v>
      </c>
      <c r="C558" s="18" t="s">
        <v>449</v>
      </c>
      <c r="D558" s="271">
        <v>2020</v>
      </c>
      <c r="E558" s="212" t="s">
        <v>450</v>
      </c>
      <c r="F558" s="458">
        <f t="shared" ref="F558:F560" si="70">H558+J558+L558+N558+P558</f>
        <v>2315.893</v>
      </c>
      <c r="G558" s="636">
        <f t="shared" si="66"/>
        <v>0</v>
      </c>
      <c r="H558" s="270"/>
      <c r="I558" s="586"/>
      <c r="J558" s="270"/>
      <c r="K558" s="586"/>
      <c r="L558" s="270"/>
      <c r="M558" s="586"/>
      <c r="N558" s="270"/>
      <c r="O558" s="586"/>
      <c r="P558" s="270">
        <v>2315.893</v>
      </c>
      <c r="Q558" s="586">
        <v>0</v>
      </c>
      <c r="R558" s="271" t="s">
        <v>771</v>
      </c>
      <c r="S558" s="262">
        <v>1</v>
      </c>
      <c r="T558" s="217">
        <v>0</v>
      </c>
    </row>
    <row r="559" spans="1:20" ht="84" customHeight="1" x14ac:dyDescent="0.25">
      <c r="A559" s="663"/>
      <c r="B559" s="271">
        <v>4</v>
      </c>
      <c r="C559" s="18" t="s">
        <v>451</v>
      </c>
      <c r="D559" s="271">
        <v>2020</v>
      </c>
      <c r="E559" s="212" t="s">
        <v>450</v>
      </c>
      <c r="F559" s="458">
        <f t="shared" si="70"/>
        <v>80000</v>
      </c>
      <c r="G559" s="636">
        <f t="shared" si="66"/>
        <v>0</v>
      </c>
      <c r="H559" s="270"/>
      <c r="I559" s="586"/>
      <c r="J559" s="270"/>
      <c r="K559" s="586"/>
      <c r="L559" s="270"/>
      <c r="M559" s="586"/>
      <c r="N559" s="270"/>
      <c r="O559" s="586"/>
      <c r="P559" s="270">
        <v>80000</v>
      </c>
      <c r="Q559" s="586">
        <v>0</v>
      </c>
      <c r="R559" s="271" t="s">
        <v>501</v>
      </c>
      <c r="S559" s="262">
        <v>1</v>
      </c>
      <c r="T559" s="217">
        <v>0</v>
      </c>
    </row>
    <row r="560" spans="1:20" ht="80.25" customHeight="1" x14ac:dyDescent="0.25">
      <c r="A560" s="663"/>
      <c r="B560" s="271">
        <v>5</v>
      </c>
      <c r="C560" s="18" t="s">
        <v>666</v>
      </c>
      <c r="D560" s="271">
        <v>2020</v>
      </c>
      <c r="E560" s="212" t="s">
        <v>706</v>
      </c>
      <c r="F560" s="458">
        <f t="shared" si="70"/>
        <v>1700</v>
      </c>
      <c r="G560" s="636">
        <f t="shared" si="66"/>
        <v>0</v>
      </c>
      <c r="H560" s="270"/>
      <c r="I560" s="586"/>
      <c r="J560" s="270"/>
      <c r="K560" s="586"/>
      <c r="L560" s="270">
        <v>1700</v>
      </c>
      <c r="M560" s="586">
        <v>0</v>
      </c>
      <c r="N560" s="270"/>
      <c r="O560" s="586"/>
      <c r="P560" s="270"/>
      <c r="Q560" s="586"/>
      <c r="R560" s="271" t="s">
        <v>772</v>
      </c>
      <c r="S560" s="262">
        <v>1</v>
      </c>
      <c r="T560" s="217">
        <v>0</v>
      </c>
    </row>
    <row r="561" spans="1:20" ht="144.75" customHeight="1" x14ac:dyDescent="0.25">
      <c r="A561" s="663"/>
      <c r="B561" s="271">
        <v>6</v>
      </c>
      <c r="C561" s="18" t="s">
        <v>983</v>
      </c>
      <c r="D561" s="271">
        <v>2020</v>
      </c>
      <c r="E561" s="212" t="s">
        <v>984</v>
      </c>
      <c r="F561" s="458">
        <f>H561+J561+L561+N561+P561</f>
        <v>121</v>
      </c>
      <c r="G561" s="636">
        <f t="shared" si="66"/>
        <v>0</v>
      </c>
      <c r="H561" s="270"/>
      <c r="I561" s="586"/>
      <c r="J561" s="270"/>
      <c r="K561" s="586"/>
      <c r="L561" s="270">
        <v>121</v>
      </c>
      <c r="M561" s="586">
        <v>0</v>
      </c>
      <c r="N561" s="270"/>
      <c r="O561" s="586"/>
      <c r="P561" s="270"/>
      <c r="Q561" s="586"/>
      <c r="R561" s="271" t="s">
        <v>985</v>
      </c>
      <c r="S561" s="262" t="s">
        <v>986</v>
      </c>
      <c r="T561" s="217">
        <v>0</v>
      </c>
    </row>
    <row r="562" spans="1:20" ht="177.75" customHeight="1" x14ac:dyDescent="0.25">
      <c r="A562" s="664"/>
      <c r="B562" s="482">
        <v>7</v>
      </c>
      <c r="C562" s="18" t="s">
        <v>1168</v>
      </c>
      <c r="D562" s="482">
        <v>2020</v>
      </c>
      <c r="E562" s="212" t="s">
        <v>1166</v>
      </c>
      <c r="F562" s="481">
        <f>H562+J562+L562+N562+P562</f>
        <v>467</v>
      </c>
      <c r="G562" s="636">
        <f t="shared" si="66"/>
        <v>228.5</v>
      </c>
      <c r="H562" s="481"/>
      <c r="I562" s="586"/>
      <c r="J562" s="481"/>
      <c r="K562" s="586"/>
      <c r="L562" s="481">
        <v>467</v>
      </c>
      <c r="M562" s="586">
        <v>228.5</v>
      </c>
      <c r="N562" s="481"/>
      <c r="O562" s="586"/>
      <c r="P562" s="481"/>
      <c r="Q562" s="586"/>
      <c r="R562" s="482" t="s">
        <v>1167</v>
      </c>
      <c r="S562" s="483">
        <v>3.6</v>
      </c>
      <c r="T562" s="217">
        <v>3.6</v>
      </c>
    </row>
    <row r="563" spans="1:20" ht="15.75" x14ac:dyDescent="0.25">
      <c r="A563" s="18"/>
      <c r="B563" s="271"/>
      <c r="C563" s="15" t="s">
        <v>175</v>
      </c>
      <c r="D563" s="271"/>
      <c r="E563" s="18"/>
      <c r="F563" s="17">
        <f>H563+J563+L563+N563+P563</f>
        <v>89733.892999999996</v>
      </c>
      <c r="G563" s="17">
        <f>I563+K563+M563+O563+Q563</f>
        <v>907.60000000000014</v>
      </c>
      <c r="H563" s="17">
        <f>SUM(H525:H562)</f>
        <v>0</v>
      </c>
      <c r="I563" s="17">
        <f t="shared" ref="I563:Q563" si="71">SUM(I525:I562)</f>
        <v>0</v>
      </c>
      <c r="J563" s="17">
        <f t="shared" si="71"/>
        <v>0</v>
      </c>
      <c r="K563" s="17">
        <f t="shared" si="71"/>
        <v>0</v>
      </c>
      <c r="L563" s="17">
        <f t="shared" si="71"/>
        <v>7118</v>
      </c>
      <c r="M563" s="17">
        <f t="shared" si="71"/>
        <v>877.50000000000011</v>
      </c>
      <c r="N563" s="17">
        <f t="shared" si="71"/>
        <v>0</v>
      </c>
      <c r="O563" s="17">
        <f t="shared" si="71"/>
        <v>0</v>
      </c>
      <c r="P563" s="17">
        <f t="shared" si="71"/>
        <v>82615.892999999996</v>
      </c>
      <c r="Q563" s="17">
        <f t="shared" si="71"/>
        <v>30.1</v>
      </c>
      <c r="R563" s="20"/>
      <c r="S563" s="20"/>
      <c r="T563" s="216"/>
    </row>
    <row r="564" spans="1:20" ht="15.75" x14ac:dyDescent="0.25">
      <c r="A564" s="717" t="s">
        <v>744</v>
      </c>
      <c r="B564" s="718"/>
      <c r="C564" s="718"/>
      <c r="D564" s="718"/>
      <c r="E564" s="718"/>
      <c r="F564" s="718"/>
      <c r="G564" s="718"/>
      <c r="H564" s="718"/>
      <c r="I564" s="718"/>
      <c r="J564" s="718"/>
      <c r="K564" s="718"/>
      <c r="L564" s="718"/>
      <c r="M564" s="718"/>
      <c r="N564" s="718"/>
      <c r="O564" s="718"/>
      <c r="P564" s="718"/>
      <c r="Q564" s="718"/>
      <c r="R564" s="718"/>
      <c r="S564" s="719"/>
      <c r="T564" s="216"/>
    </row>
    <row r="565" spans="1:20" ht="47.25" x14ac:dyDescent="0.25">
      <c r="A565" s="670" t="s">
        <v>177</v>
      </c>
      <c r="B565" s="263">
        <v>1</v>
      </c>
      <c r="C565" s="272" t="s">
        <v>787</v>
      </c>
      <c r="D565" s="273">
        <v>2020</v>
      </c>
      <c r="E565" s="273" t="s">
        <v>178</v>
      </c>
      <c r="F565" s="30">
        <f>H565+J565+L565+N565+P565</f>
        <v>200</v>
      </c>
      <c r="G565" s="30">
        <f>I565+K565+M565+O565+Q565</f>
        <v>0</v>
      </c>
      <c r="H565" s="30"/>
      <c r="I565" s="30"/>
      <c r="J565" s="30"/>
      <c r="K565" s="30"/>
      <c r="L565" s="30"/>
      <c r="M565" s="30"/>
      <c r="N565" s="30"/>
      <c r="O565" s="30"/>
      <c r="P565" s="30">
        <v>200</v>
      </c>
      <c r="Q565" s="30"/>
      <c r="R565" s="273" t="s">
        <v>179</v>
      </c>
      <c r="S565" s="273">
        <v>67</v>
      </c>
      <c r="T565" s="217">
        <v>0</v>
      </c>
    </row>
    <row r="566" spans="1:20" ht="69" customHeight="1" x14ac:dyDescent="0.25">
      <c r="A566" s="672"/>
      <c r="B566" s="263">
        <v>2</v>
      </c>
      <c r="C566" s="272" t="s">
        <v>180</v>
      </c>
      <c r="D566" s="273">
        <v>2020</v>
      </c>
      <c r="E566" s="273" t="s">
        <v>181</v>
      </c>
      <c r="F566" s="30">
        <f t="shared" ref="F566:F598" si="72">H566+J566+L566+N566+P566</f>
        <v>300</v>
      </c>
      <c r="G566" s="30">
        <f t="shared" ref="G566:G599" si="73">I566+K566+M566+O566+Q566</f>
        <v>0</v>
      </c>
      <c r="H566" s="30"/>
      <c r="I566" s="30"/>
      <c r="J566" s="30"/>
      <c r="K566" s="30"/>
      <c r="L566" s="30">
        <v>300</v>
      </c>
      <c r="M566" s="30"/>
      <c r="N566" s="30"/>
      <c r="O566" s="30"/>
      <c r="P566" s="30"/>
      <c r="Q566" s="30"/>
      <c r="R566" s="273" t="s">
        <v>502</v>
      </c>
      <c r="S566" s="273">
        <v>4</v>
      </c>
      <c r="T566" s="217">
        <v>0</v>
      </c>
    </row>
    <row r="567" spans="1:20" ht="47.25" x14ac:dyDescent="0.25">
      <c r="A567" s="753"/>
      <c r="B567" s="397">
        <v>1</v>
      </c>
      <c r="C567" s="396" t="s">
        <v>1094</v>
      </c>
      <c r="D567" s="397">
        <v>2020</v>
      </c>
      <c r="E567" s="397" t="s">
        <v>178</v>
      </c>
      <c r="F567" s="30">
        <f t="shared" si="72"/>
        <v>100</v>
      </c>
      <c r="G567" s="30">
        <f t="shared" si="73"/>
        <v>40</v>
      </c>
      <c r="H567" s="30"/>
      <c r="I567" s="30"/>
      <c r="J567" s="30"/>
      <c r="K567" s="30"/>
      <c r="L567" s="30">
        <v>100</v>
      </c>
      <c r="M567" s="30">
        <v>40</v>
      </c>
      <c r="N567" s="30"/>
      <c r="O567" s="30"/>
      <c r="P567" s="30"/>
      <c r="Q567" s="30"/>
      <c r="R567" s="397" t="s">
        <v>503</v>
      </c>
      <c r="S567" s="397">
        <v>12</v>
      </c>
      <c r="T567" s="217">
        <v>6</v>
      </c>
    </row>
    <row r="568" spans="1:20" ht="102" customHeight="1" x14ac:dyDescent="0.25">
      <c r="A568" s="754"/>
      <c r="B568" s="360">
        <v>2</v>
      </c>
      <c r="C568" s="390" t="s">
        <v>788</v>
      </c>
      <c r="D568" s="360">
        <v>2020</v>
      </c>
      <c r="E568" s="360" t="s">
        <v>178</v>
      </c>
      <c r="F568" s="30">
        <f t="shared" si="72"/>
        <v>920</v>
      </c>
      <c r="G568" s="30">
        <f t="shared" si="73"/>
        <v>36.299999999999997</v>
      </c>
      <c r="H568" s="383"/>
      <c r="I568" s="383"/>
      <c r="J568" s="383"/>
      <c r="K568" s="595"/>
      <c r="L568" s="383">
        <v>920</v>
      </c>
      <c r="M568" s="595">
        <v>36.299999999999997</v>
      </c>
      <c r="N568" s="383"/>
      <c r="O568" s="383"/>
      <c r="P568" s="383"/>
      <c r="Q568" s="595"/>
      <c r="R568" s="360" t="s">
        <v>504</v>
      </c>
      <c r="S568" s="360">
        <v>2030</v>
      </c>
      <c r="T568" s="217">
        <v>280</v>
      </c>
    </row>
    <row r="569" spans="1:20" ht="31.5" customHeight="1" x14ac:dyDescent="0.25">
      <c r="A569" s="748" t="s">
        <v>957</v>
      </c>
      <c r="B569" s="263"/>
      <c r="C569" s="184" t="s">
        <v>505</v>
      </c>
      <c r="D569" s="273"/>
      <c r="E569" s="273"/>
      <c r="F569" s="30"/>
      <c r="G569" s="30"/>
      <c r="H569" s="30"/>
      <c r="I569" s="30"/>
      <c r="J569" s="30"/>
      <c r="K569" s="30"/>
      <c r="L569" s="30"/>
      <c r="M569" s="30"/>
      <c r="N569" s="30"/>
      <c r="O569" s="30"/>
      <c r="P569" s="30"/>
      <c r="Q569" s="30"/>
      <c r="R569" s="273"/>
      <c r="S569" s="273"/>
      <c r="T569" s="217"/>
    </row>
    <row r="570" spans="1:20" ht="129.75" customHeight="1" x14ac:dyDescent="0.25">
      <c r="A570" s="749"/>
      <c r="B570" s="58" t="s">
        <v>70</v>
      </c>
      <c r="C570" s="272" t="s">
        <v>807</v>
      </c>
      <c r="D570" s="273">
        <v>2020</v>
      </c>
      <c r="E570" s="273" t="s">
        <v>182</v>
      </c>
      <c r="F570" s="30">
        <f t="shared" si="72"/>
        <v>500</v>
      </c>
      <c r="G570" s="30">
        <f t="shared" si="73"/>
        <v>0</v>
      </c>
      <c r="H570" s="59"/>
      <c r="I570" s="59"/>
      <c r="J570" s="59"/>
      <c r="K570" s="59"/>
      <c r="L570" s="59">
        <v>500</v>
      </c>
      <c r="M570" s="59"/>
      <c r="N570" s="59"/>
      <c r="O570" s="59"/>
      <c r="P570" s="59"/>
      <c r="Q570" s="59"/>
      <c r="R570" s="273" t="s">
        <v>506</v>
      </c>
      <c r="S570" s="273">
        <v>1</v>
      </c>
      <c r="T570" s="217">
        <v>0</v>
      </c>
    </row>
    <row r="571" spans="1:20" ht="82.5" customHeight="1" x14ac:dyDescent="0.25">
      <c r="A571" s="749"/>
      <c r="B571" s="60" t="s">
        <v>84</v>
      </c>
      <c r="C571" s="261" t="s">
        <v>808</v>
      </c>
      <c r="D571" s="259">
        <v>2020</v>
      </c>
      <c r="E571" s="273" t="s">
        <v>182</v>
      </c>
      <c r="F571" s="30">
        <f t="shared" si="72"/>
        <v>25</v>
      </c>
      <c r="G571" s="30">
        <f t="shared" si="73"/>
        <v>0</v>
      </c>
      <c r="H571" s="61"/>
      <c r="I571" s="61"/>
      <c r="J571" s="61"/>
      <c r="K571" s="61"/>
      <c r="L571" s="61">
        <v>25</v>
      </c>
      <c r="M571" s="61"/>
      <c r="N571" s="61"/>
      <c r="O571" s="61"/>
      <c r="P571" s="61"/>
      <c r="Q571" s="61"/>
      <c r="R571" s="273" t="s">
        <v>506</v>
      </c>
      <c r="S571" s="259">
        <v>1</v>
      </c>
      <c r="T571" s="217">
        <v>0</v>
      </c>
    </row>
    <row r="572" spans="1:20" ht="47.25" x14ac:dyDescent="0.25">
      <c r="A572" s="749"/>
      <c r="B572" s="60"/>
      <c r="C572" s="185" t="s">
        <v>667</v>
      </c>
      <c r="D572" s="259"/>
      <c r="E572" s="259"/>
      <c r="F572" s="30"/>
      <c r="G572" s="30"/>
      <c r="H572" s="62"/>
      <c r="I572" s="62"/>
      <c r="J572" s="62"/>
      <c r="K572" s="62"/>
      <c r="L572" s="62"/>
      <c r="M572" s="62"/>
      <c r="N572" s="62"/>
      <c r="O572" s="62"/>
      <c r="P572" s="62"/>
      <c r="Q572" s="62"/>
      <c r="R572" s="259"/>
      <c r="S572" s="259"/>
      <c r="T572" s="217"/>
    </row>
    <row r="573" spans="1:20" ht="63" x14ac:dyDescent="0.25">
      <c r="A573" s="749"/>
      <c r="B573" s="58" t="s">
        <v>70</v>
      </c>
      <c r="C573" s="272" t="s">
        <v>183</v>
      </c>
      <c r="D573" s="273">
        <v>2020</v>
      </c>
      <c r="E573" s="273" t="s">
        <v>178</v>
      </c>
      <c r="F573" s="30">
        <f t="shared" si="72"/>
        <v>50</v>
      </c>
      <c r="G573" s="30">
        <f t="shared" si="73"/>
        <v>0</v>
      </c>
      <c r="H573" s="30"/>
      <c r="I573" s="30"/>
      <c r="J573" s="30"/>
      <c r="K573" s="30"/>
      <c r="L573" s="30">
        <v>50</v>
      </c>
      <c r="M573" s="30"/>
      <c r="N573" s="30"/>
      <c r="O573" s="30"/>
      <c r="P573" s="30"/>
      <c r="Q573" s="30"/>
      <c r="R573" s="273" t="s">
        <v>184</v>
      </c>
      <c r="S573" s="273">
        <v>100</v>
      </c>
      <c r="T573" s="217">
        <v>0</v>
      </c>
    </row>
    <row r="574" spans="1:20" ht="114" customHeight="1" x14ac:dyDescent="0.25">
      <c r="A574" s="749"/>
      <c r="B574" s="58" t="s">
        <v>84</v>
      </c>
      <c r="C574" s="272" t="s">
        <v>809</v>
      </c>
      <c r="D574" s="273">
        <v>2020</v>
      </c>
      <c r="E574" s="273" t="s">
        <v>182</v>
      </c>
      <c r="F574" s="30">
        <f t="shared" si="72"/>
        <v>50</v>
      </c>
      <c r="G574" s="30">
        <f t="shared" si="73"/>
        <v>0</v>
      </c>
      <c r="H574" s="30"/>
      <c r="I574" s="30"/>
      <c r="J574" s="30"/>
      <c r="K574" s="30"/>
      <c r="L574" s="30">
        <v>50</v>
      </c>
      <c r="M574" s="30"/>
      <c r="N574" s="30"/>
      <c r="O574" s="30"/>
      <c r="P574" s="30"/>
      <c r="Q574" s="30"/>
      <c r="R574" s="273" t="s">
        <v>506</v>
      </c>
      <c r="S574" s="273">
        <v>1</v>
      </c>
      <c r="T574" s="217">
        <v>0</v>
      </c>
    </row>
    <row r="575" spans="1:20" ht="79.5" customHeight="1" x14ac:dyDescent="0.25">
      <c r="A575" s="749"/>
      <c r="B575" s="58" t="s">
        <v>87</v>
      </c>
      <c r="C575" s="272" t="s">
        <v>810</v>
      </c>
      <c r="D575" s="273">
        <v>2020</v>
      </c>
      <c r="E575" s="273" t="s">
        <v>182</v>
      </c>
      <c r="F575" s="30">
        <f t="shared" si="72"/>
        <v>200</v>
      </c>
      <c r="G575" s="30">
        <f t="shared" si="73"/>
        <v>0</v>
      </c>
      <c r="H575" s="30"/>
      <c r="I575" s="30"/>
      <c r="J575" s="30"/>
      <c r="K575" s="30"/>
      <c r="L575" s="30">
        <v>200</v>
      </c>
      <c r="M575" s="30"/>
      <c r="N575" s="30"/>
      <c r="O575" s="30"/>
      <c r="P575" s="30"/>
      <c r="Q575" s="30"/>
      <c r="R575" s="273" t="s">
        <v>506</v>
      </c>
      <c r="S575" s="273">
        <v>1</v>
      </c>
      <c r="T575" s="217">
        <v>0</v>
      </c>
    </row>
    <row r="576" spans="1:20" ht="31.5" x14ac:dyDescent="0.25">
      <c r="A576" s="749"/>
      <c r="B576" s="58"/>
      <c r="C576" s="184" t="s">
        <v>507</v>
      </c>
      <c r="D576" s="273"/>
      <c r="E576" s="273"/>
      <c r="F576" s="30"/>
      <c r="G576" s="30"/>
      <c r="H576" s="30"/>
      <c r="I576" s="30"/>
      <c r="J576" s="30"/>
      <c r="K576" s="30"/>
      <c r="L576" s="30"/>
      <c r="M576" s="30"/>
      <c r="N576" s="30"/>
      <c r="O576" s="30"/>
      <c r="P576" s="30"/>
      <c r="Q576" s="30"/>
      <c r="R576" s="273"/>
      <c r="S576" s="273"/>
      <c r="T576" s="216"/>
    </row>
    <row r="577" spans="1:20" ht="47.25" x14ac:dyDescent="0.25">
      <c r="A577" s="749"/>
      <c r="B577" s="63" t="s">
        <v>70</v>
      </c>
      <c r="C577" s="18" t="s">
        <v>789</v>
      </c>
      <c r="D577" s="271">
        <v>2020</v>
      </c>
      <c r="E577" s="271" t="s">
        <v>178</v>
      </c>
      <c r="F577" s="30">
        <f t="shared" si="72"/>
        <v>400</v>
      </c>
      <c r="G577" s="30">
        <f t="shared" si="73"/>
        <v>0</v>
      </c>
      <c r="H577" s="38"/>
      <c r="I577" s="38"/>
      <c r="J577" s="38"/>
      <c r="K577" s="38"/>
      <c r="L577" s="38">
        <v>400</v>
      </c>
      <c r="M577" s="38"/>
      <c r="N577" s="38"/>
      <c r="O577" s="38"/>
      <c r="P577" s="38"/>
      <c r="Q577" s="38"/>
      <c r="R577" s="271" t="s">
        <v>185</v>
      </c>
      <c r="S577" s="271">
        <v>5</v>
      </c>
      <c r="T577" s="217">
        <v>0</v>
      </c>
    </row>
    <row r="578" spans="1:20" ht="34.5" customHeight="1" x14ac:dyDescent="0.25">
      <c r="A578" s="749"/>
      <c r="B578" s="63" t="s">
        <v>84</v>
      </c>
      <c r="C578" s="18" t="s">
        <v>790</v>
      </c>
      <c r="D578" s="271">
        <v>2020</v>
      </c>
      <c r="E578" s="271" t="s">
        <v>178</v>
      </c>
      <c r="F578" s="30">
        <f t="shared" si="72"/>
        <v>400</v>
      </c>
      <c r="G578" s="30">
        <f t="shared" si="73"/>
        <v>0</v>
      </c>
      <c r="H578" s="38"/>
      <c r="I578" s="38"/>
      <c r="J578" s="38"/>
      <c r="K578" s="38"/>
      <c r="L578" s="38">
        <v>400</v>
      </c>
      <c r="M578" s="38"/>
      <c r="N578" s="38"/>
      <c r="O578" s="38"/>
      <c r="P578" s="38"/>
      <c r="Q578" s="38"/>
      <c r="R578" s="271" t="s">
        <v>185</v>
      </c>
      <c r="S578" s="271">
        <v>2</v>
      </c>
      <c r="T578" s="217">
        <v>0</v>
      </c>
    </row>
    <row r="579" spans="1:20" ht="134.25" customHeight="1" x14ac:dyDescent="0.25">
      <c r="A579" s="749"/>
      <c r="B579" s="63" t="s">
        <v>87</v>
      </c>
      <c r="C579" s="18" t="s">
        <v>972</v>
      </c>
      <c r="D579" s="271">
        <v>2020</v>
      </c>
      <c r="E579" s="273" t="s">
        <v>182</v>
      </c>
      <c r="F579" s="30">
        <f t="shared" si="72"/>
        <v>250</v>
      </c>
      <c r="G579" s="30">
        <f t="shared" si="73"/>
        <v>0</v>
      </c>
      <c r="H579" s="38"/>
      <c r="I579" s="38"/>
      <c r="J579" s="38"/>
      <c r="K579" s="38"/>
      <c r="L579" s="38">
        <v>250</v>
      </c>
      <c r="M579" s="38"/>
      <c r="N579" s="38"/>
      <c r="O579" s="38"/>
      <c r="P579" s="38"/>
      <c r="Q579" s="38"/>
      <c r="R579" s="271" t="s">
        <v>958</v>
      </c>
      <c r="S579" s="271">
        <v>1</v>
      </c>
      <c r="T579" s="217">
        <v>0</v>
      </c>
    </row>
    <row r="580" spans="1:20" ht="47.25" x14ac:dyDescent="0.25">
      <c r="A580" s="749"/>
      <c r="B580" s="384">
        <v>4</v>
      </c>
      <c r="C580" s="364" t="s">
        <v>791</v>
      </c>
      <c r="D580" s="384">
        <v>2020</v>
      </c>
      <c r="E580" s="273" t="s">
        <v>178</v>
      </c>
      <c r="F580" s="30">
        <f t="shared" si="72"/>
        <v>1000</v>
      </c>
      <c r="G580" s="30">
        <f t="shared" si="73"/>
        <v>0</v>
      </c>
      <c r="H580" s="59"/>
      <c r="I580" s="59"/>
      <c r="J580" s="59"/>
      <c r="K580" s="596"/>
      <c r="L580" s="385">
        <v>1000</v>
      </c>
      <c r="M580" s="600"/>
      <c r="N580" s="59"/>
      <c r="O580" s="601"/>
      <c r="P580" s="386"/>
      <c r="Q580" s="614"/>
      <c r="R580" s="387" t="s">
        <v>792</v>
      </c>
      <c r="S580" s="273">
        <v>2</v>
      </c>
      <c r="T580" s="217">
        <v>0</v>
      </c>
    </row>
    <row r="581" spans="1:20" ht="96" customHeight="1" x14ac:dyDescent="0.25">
      <c r="A581" s="749"/>
      <c r="B581" s="118">
        <v>5</v>
      </c>
      <c r="C581" s="18" t="s">
        <v>1334</v>
      </c>
      <c r="D581" s="118">
        <v>2020</v>
      </c>
      <c r="E581" s="118" t="s">
        <v>182</v>
      </c>
      <c r="F581" s="30">
        <f t="shared" si="72"/>
        <v>100</v>
      </c>
      <c r="G581" s="30">
        <f t="shared" si="73"/>
        <v>49.953000000000003</v>
      </c>
      <c r="H581" s="59"/>
      <c r="I581" s="59"/>
      <c r="J581" s="59"/>
      <c r="K581" s="59"/>
      <c r="L581" s="119">
        <v>100</v>
      </c>
      <c r="M581" s="119">
        <v>49.953000000000003</v>
      </c>
      <c r="N581" s="59"/>
      <c r="O581" s="59"/>
      <c r="P581" s="121"/>
      <c r="Q581" s="121"/>
      <c r="R581" s="122" t="s">
        <v>506</v>
      </c>
      <c r="S581" s="273">
        <v>1</v>
      </c>
      <c r="T581" s="217">
        <v>1</v>
      </c>
    </row>
    <row r="582" spans="1:20" ht="87" customHeight="1" x14ac:dyDescent="0.25">
      <c r="A582" s="749"/>
      <c r="B582" s="454">
        <v>6</v>
      </c>
      <c r="C582" s="18" t="s">
        <v>457</v>
      </c>
      <c r="D582" s="454">
        <v>2020</v>
      </c>
      <c r="E582" s="454" t="s">
        <v>182</v>
      </c>
      <c r="F582" s="30">
        <f t="shared" si="72"/>
        <v>2600</v>
      </c>
      <c r="G582" s="30">
        <f t="shared" si="73"/>
        <v>0</v>
      </c>
      <c r="H582" s="59"/>
      <c r="I582" s="59"/>
      <c r="J582" s="59"/>
      <c r="K582" s="59"/>
      <c r="L582" s="124">
        <v>2600</v>
      </c>
      <c r="M582" s="124"/>
      <c r="N582" s="59"/>
      <c r="O582" s="59"/>
      <c r="P582" s="456"/>
      <c r="Q582" s="456"/>
      <c r="R582" s="457" t="s">
        <v>501</v>
      </c>
      <c r="S582" s="455">
        <v>1</v>
      </c>
      <c r="T582" s="217">
        <v>0</v>
      </c>
    </row>
    <row r="583" spans="1:20" ht="115.5" customHeight="1" x14ac:dyDescent="0.25">
      <c r="A583" s="749"/>
      <c r="B583" s="454">
        <v>7</v>
      </c>
      <c r="C583" s="18" t="s">
        <v>959</v>
      </c>
      <c r="D583" s="454">
        <v>2020</v>
      </c>
      <c r="E583" s="454" t="s">
        <v>182</v>
      </c>
      <c r="F583" s="30">
        <f t="shared" si="72"/>
        <v>300</v>
      </c>
      <c r="G583" s="30">
        <f t="shared" si="73"/>
        <v>0</v>
      </c>
      <c r="H583" s="59"/>
      <c r="I583" s="59"/>
      <c r="J583" s="59"/>
      <c r="K583" s="59"/>
      <c r="L583" s="124">
        <v>300</v>
      </c>
      <c r="M583" s="124"/>
      <c r="N583" s="59"/>
      <c r="O583" s="59"/>
      <c r="P583" s="456"/>
      <c r="Q583" s="456"/>
      <c r="R583" s="457" t="s">
        <v>501</v>
      </c>
      <c r="S583" s="455">
        <v>2</v>
      </c>
      <c r="T583" s="217">
        <v>0</v>
      </c>
    </row>
    <row r="584" spans="1:20" ht="84.75" customHeight="1" x14ac:dyDescent="0.25">
      <c r="A584" s="749"/>
      <c r="B584" s="454">
        <v>8</v>
      </c>
      <c r="C584" s="18" t="s">
        <v>458</v>
      </c>
      <c r="D584" s="454">
        <v>2020</v>
      </c>
      <c r="E584" s="454" t="s">
        <v>182</v>
      </c>
      <c r="F584" s="30">
        <f t="shared" si="72"/>
        <v>2770</v>
      </c>
      <c r="G584" s="30">
        <f t="shared" si="73"/>
        <v>0</v>
      </c>
      <c r="H584" s="59"/>
      <c r="I584" s="59"/>
      <c r="J584" s="59"/>
      <c r="K584" s="59"/>
      <c r="L584" s="124">
        <v>2770</v>
      </c>
      <c r="M584" s="124"/>
      <c r="N584" s="59"/>
      <c r="O584" s="59"/>
      <c r="P584" s="456"/>
      <c r="Q584" s="456"/>
      <c r="R584" s="457" t="s">
        <v>501</v>
      </c>
      <c r="S584" s="455">
        <v>1</v>
      </c>
      <c r="T584" s="217">
        <v>0</v>
      </c>
    </row>
    <row r="585" spans="1:20" ht="31.5" x14ac:dyDescent="0.25">
      <c r="A585" s="749"/>
      <c r="B585" s="58"/>
      <c r="C585" s="184" t="s">
        <v>508</v>
      </c>
      <c r="D585" s="273"/>
      <c r="E585" s="273"/>
      <c r="F585" s="30"/>
      <c r="G585" s="30"/>
      <c r="H585" s="59"/>
      <c r="I585" s="59"/>
      <c r="J585" s="59"/>
      <c r="K585" s="59"/>
      <c r="L585" s="59"/>
      <c r="M585" s="59"/>
      <c r="N585" s="59"/>
      <c r="O585" s="59"/>
      <c r="P585" s="59"/>
      <c r="Q585" s="59"/>
      <c r="R585" s="273"/>
      <c r="S585" s="273"/>
      <c r="T585" s="217"/>
    </row>
    <row r="586" spans="1:20" ht="134.25" customHeight="1" x14ac:dyDescent="0.25">
      <c r="A586" s="749"/>
      <c r="B586" s="58" t="s">
        <v>70</v>
      </c>
      <c r="C586" s="446" t="s">
        <v>1079</v>
      </c>
      <c r="D586" s="273">
        <v>2020</v>
      </c>
      <c r="E586" s="273" t="s">
        <v>1081</v>
      </c>
      <c r="F586" s="30">
        <f t="shared" si="72"/>
        <v>150</v>
      </c>
      <c r="G586" s="30">
        <f t="shared" si="73"/>
        <v>0</v>
      </c>
      <c r="H586" s="59"/>
      <c r="I586" s="59"/>
      <c r="J586" s="59"/>
      <c r="K586" s="59"/>
      <c r="L586" s="59">
        <v>150</v>
      </c>
      <c r="M586" s="59"/>
      <c r="N586" s="59"/>
      <c r="O586" s="59"/>
      <c r="P586" s="59"/>
      <c r="Q586" s="59"/>
      <c r="R586" s="273" t="s">
        <v>506</v>
      </c>
      <c r="S586" s="273">
        <v>1</v>
      </c>
      <c r="T586" s="217">
        <v>0</v>
      </c>
    </row>
    <row r="587" spans="1:20" ht="47.25" x14ac:dyDescent="0.25">
      <c r="A587" s="749"/>
      <c r="B587" s="63"/>
      <c r="C587" s="112" t="s">
        <v>1138</v>
      </c>
      <c r="D587" s="471"/>
      <c r="E587" s="471"/>
      <c r="F587" s="198"/>
      <c r="G587" s="30"/>
      <c r="H587" s="38"/>
      <c r="I587" s="38"/>
      <c r="J587" s="38"/>
      <c r="K587" s="38"/>
      <c r="L587" s="38"/>
      <c r="M587" s="38"/>
      <c r="N587" s="38"/>
      <c r="O587" s="38"/>
      <c r="P587" s="38"/>
      <c r="Q587" s="38"/>
      <c r="R587" s="471"/>
      <c r="S587" s="471"/>
      <c r="T587" s="216"/>
    </row>
    <row r="588" spans="1:20" ht="54.75" customHeight="1" x14ac:dyDescent="0.25">
      <c r="A588" s="749"/>
      <c r="B588" s="63" t="s">
        <v>70</v>
      </c>
      <c r="C588" s="18" t="s">
        <v>1139</v>
      </c>
      <c r="D588" s="471">
        <v>2020</v>
      </c>
      <c r="E588" s="471" t="s">
        <v>178</v>
      </c>
      <c r="F588" s="198">
        <f t="shared" ref="F588:F596" si="74">H588+J588+L588+N588+P588</f>
        <v>2276.8000000000002</v>
      </c>
      <c r="G588" s="30">
        <f t="shared" si="73"/>
        <v>857.16899999999998</v>
      </c>
      <c r="H588" s="38"/>
      <c r="I588" s="38"/>
      <c r="J588" s="38"/>
      <c r="K588" s="38"/>
      <c r="L588" s="38">
        <v>2276.8000000000002</v>
      </c>
      <c r="M588" s="38">
        <v>857.16899999999998</v>
      </c>
      <c r="N588" s="38"/>
      <c r="O588" s="38"/>
      <c r="P588" s="38"/>
      <c r="Q588" s="615"/>
      <c r="R588" s="665" t="s">
        <v>1140</v>
      </c>
      <c r="S588" s="796"/>
      <c r="T588" s="666"/>
    </row>
    <row r="589" spans="1:20" ht="31.5" x14ac:dyDescent="0.25">
      <c r="A589" s="749"/>
      <c r="B589" s="13" t="s">
        <v>84</v>
      </c>
      <c r="C589" s="18" t="s">
        <v>1141</v>
      </c>
      <c r="D589" s="471">
        <v>2020</v>
      </c>
      <c r="E589" s="471" t="s">
        <v>178</v>
      </c>
      <c r="F589" s="198">
        <f t="shared" si="74"/>
        <v>70</v>
      </c>
      <c r="G589" s="30">
        <f t="shared" si="73"/>
        <v>0</v>
      </c>
      <c r="H589" s="38"/>
      <c r="I589" s="38"/>
      <c r="J589" s="38"/>
      <c r="K589" s="38"/>
      <c r="L589" s="38">
        <v>70</v>
      </c>
      <c r="M589" s="38"/>
      <c r="N589" s="38"/>
      <c r="O589" s="38"/>
      <c r="P589" s="38"/>
      <c r="Q589" s="38"/>
      <c r="R589" s="471" t="s">
        <v>213</v>
      </c>
      <c r="S589" s="471">
        <v>1</v>
      </c>
      <c r="T589" s="217">
        <v>0</v>
      </c>
    </row>
    <row r="590" spans="1:20" ht="82.5" customHeight="1" x14ac:dyDescent="0.25">
      <c r="A590" s="749"/>
      <c r="B590" s="63" t="s">
        <v>87</v>
      </c>
      <c r="C590" s="18" t="s">
        <v>1142</v>
      </c>
      <c r="D590" s="471">
        <v>2020</v>
      </c>
      <c r="E590" s="471" t="s">
        <v>182</v>
      </c>
      <c r="F590" s="198">
        <f t="shared" si="74"/>
        <v>80</v>
      </c>
      <c r="G590" s="30">
        <f t="shared" si="73"/>
        <v>0</v>
      </c>
      <c r="H590" s="38"/>
      <c r="I590" s="38"/>
      <c r="J590" s="38"/>
      <c r="K590" s="38"/>
      <c r="L590" s="38">
        <v>80</v>
      </c>
      <c r="M590" s="38"/>
      <c r="N590" s="38"/>
      <c r="O590" s="38"/>
      <c r="P590" s="38"/>
      <c r="Q590" s="38"/>
      <c r="R590" s="471" t="s">
        <v>506</v>
      </c>
      <c r="S590" s="471">
        <v>1</v>
      </c>
      <c r="T590" s="217">
        <v>0</v>
      </c>
    </row>
    <row r="591" spans="1:20" ht="99.75" customHeight="1" x14ac:dyDescent="0.25">
      <c r="A591" s="749"/>
      <c r="B591" s="13" t="s">
        <v>89</v>
      </c>
      <c r="C591" s="18" t="s">
        <v>1143</v>
      </c>
      <c r="D591" s="471">
        <v>2020</v>
      </c>
      <c r="E591" s="471" t="s">
        <v>182</v>
      </c>
      <c r="F591" s="198">
        <f t="shared" si="74"/>
        <v>300</v>
      </c>
      <c r="G591" s="30">
        <f t="shared" si="73"/>
        <v>0</v>
      </c>
      <c r="H591" s="38"/>
      <c r="I591" s="38"/>
      <c r="J591" s="38"/>
      <c r="K591" s="38"/>
      <c r="L591" s="38">
        <v>300</v>
      </c>
      <c r="M591" s="38"/>
      <c r="N591" s="38"/>
      <c r="O591" s="38"/>
      <c r="P591" s="38"/>
      <c r="Q591" s="38"/>
      <c r="R591" s="471" t="s">
        <v>506</v>
      </c>
      <c r="S591" s="471">
        <v>1</v>
      </c>
      <c r="T591" s="217">
        <v>0</v>
      </c>
    </row>
    <row r="592" spans="1:20" ht="84" customHeight="1" x14ac:dyDescent="0.25">
      <c r="A592" s="749"/>
      <c r="B592" s="63" t="s">
        <v>91</v>
      </c>
      <c r="C592" s="18" t="s">
        <v>1144</v>
      </c>
      <c r="D592" s="471">
        <v>2020</v>
      </c>
      <c r="E592" s="471" t="s">
        <v>182</v>
      </c>
      <c r="F592" s="198">
        <f t="shared" si="74"/>
        <v>200</v>
      </c>
      <c r="G592" s="30">
        <f t="shared" si="73"/>
        <v>0</v>
      </c>
      <c r="H592" s="38"/>
      <c r="I592" s="38"/>
      <c r="J592" s="38"/>
      <c r="K592" s="38"/>
      <c r="L592" s="38">
        <v>200</v>
      </c>
      <c r="M592" s="38"/>
      <c r="N592" s="38"/>
      <c r="O592" s="38"/>
      <c r="P592" s="38"/>
      <c r="Q592" s="38"/>
      <c r="R592" s="471" t="s">
        <v>506</v>
      </c>
      <c r="S592" s="471">
        <v>1</v>
      </c>
      <c r="T592" s="217">
        <v>0</v>
      </c>
    </row>
    <row r="593" spans="1:20" ht="63" x14ac:dyDescent="0.25">
      <c r="A593" s="749"/>
      <c r="B593" s="63" t="s">
        <v>94</v>
      </c>
      <c r="C593" s="18" t="s">
        <v>1145</v>
      </c>
      <c r="D593" s="471">
        <v>2020</v>
      </c>
      <c r="E593" s="471" t="s">
        <v>178</v>
      </c>
      <c r="F593" s="198">
        <f t="shared" si="74"/>
        <v>300</v>
      </c>
      <c r="G593" s="30">
        <f t="shared" si="73"/>
        <v>0</v>
      </c>
      <c r="H593" s="38"/>
      <c r="I593" s="38"/>
      <c r="J593" s="38"/>
      <c r="K593" s="38"/>
      <c r="L593" s="38">
        <v>300</v>
      </c>
      <c r="M593" s="38"/>
      <c r="N593" s="38"/>
      <c r="O593" s="38"/>
      <c r="P593" s="38"/>
      <c r="Q593" s="38"/>
      <c r="R593" s="471" t="s">
        <v>501</v>
      </c>
      <c r="S593" s="471">
        <v>1</v>
      </c>
      <c r="T593" s="217">
        <v>0</v>
      </c>
    </row>
    <row r="594" spans="1:20" ht="35.25" customHeight="1" x14ac:dyDescent="0.25">
      <c r="A594" s="749"/>
      <c r="B594" s="478" t="s">
        <v>187</v>
      </c>
      <c r="C594" s="469" t="s">
        <v>1146</v>
      </c>
      <c r="D594" s="472">
        <v>2020</v>
      </c>
      <c r="E594" s="472" t="s">
        <v>178</v>
      </c>
      <c r="F594" s="198">
        <f t="shared" si="74"/>
        <v>550</v>
      </c>
      <c r="G594" s="30">
        <f t="shared" si="73"/>
        <v>0</v>
      </c>
      <c r="H594" s="64"/>
      <c r="I594" s="64"/>
      <c r="J594" s="64"/>
      <c r="K594" s="64"/>
      <c r="L594" s="64">
        <v>550</v>
      </c>
      <c r="M594" s="64"/>
      <c r="N594" s="64"/>
      <c r="O594" s="64"/>
      <c r="P594" s="64"/>
      <c r="Q594" s="64"/>
      <c r="R594" s="472" t="s">
        <v>501</v>
      </c>
      <c r="S594" s="472">
        <v>6</v>
      </c>
      <c r="T594" s="217">
        <v>0</v>
      </c>
    </row>
    <row r="595" spans="1:20" ht="31.5" x14ac:dyDescent="0.25">
      <c r="A595" s="749"/>
      <c r="B595" s="63" t="s">
        <v>188</v>
      </c>
      <c r="C595" s="18" t="s">
        <v>1147</v>
      </c>
      <c r="D595" s="471">
        <v>2020</v>
      </c>
      <c r="E595" s="471" t="s">
        <v>178</v>
      </c>
      <c r="F595" s="198">
        <f t="shared" si="74"/>
        <v>600</v>
      </c>
      <c r="G595" s="30">
        <f t="shared" si="73"/>
        <v>0</v>
      </c>
      <c r="H595" s="38"/>
      <c r="I595" s="38"/>
      <c r="J595" s="38"/>
      <c r="K595" s="38"/>
      <c r="L595" s="38">
        <v>600</v>
      </c>
      <c r="M595" s="38"/>
      <c r="N595" s="38"/>
      <c r="O595" s="38"/>
      <c r="P595" s="38"/>
      <c r="Q595" s="38"/>
      <c r="R595" s="471" t="s">
        <v>1148</v>
      </c>
      <c r="S595" s="471">
        <v>15.8</v>
      </c>
      <c r="T595" s="217">
        <v>0</v>
      </c>
    </row>
    <row r="596" spans="1:20" ht="115.5" customHeight="1" x14ac:dyDescent="0.25">
      <c r="A596" s="749"/>
      <c r="B596" s="118">
        <v>9</v>
      </c>
      <c r="C596" s="18" t="s">
        <v>1149</v>
      </c>
      <c r="D596" s="118">
        <v>2020</v>
      </c>
      <c r="E596" s="118" t="s">
        <v>182</v>
      </c>
      <c r="F596" s="198">
        <f t="shared" si="74"/>
        <v>650</v>
      </c>
      <c r="G596" s="30">
        <f t="shared" si="73"/>
        <v>0</v>
      </c>
      <c r="H596" s="38"/>
      <c r="I596" s="38"/>
      <c r="J596" s="38"/>
      <c r="K596" s="38"/>
      <c r="L596" s="479">
        <v>650</v>
      </c>
      <c r="M596" s="479"/>
      <c r="N596" s="38"/>
      <c r="O596" s="38"/>
      <c r="P596" s="480"/>
      <c r="Q596" s="480"/>
      <c r="R596" s="122" t="s">
        <v>501</v>
      </c>
      <c r="S596" s="471">
        <v>1</v>
      </c>
      <c r="T596" s="217">
        <v>0</v>
      </c>
    </row>
    <row r="597" spans="1:20" ht="17.25" customHeight="1" x14ac:dyDescent="0.25">
      <c r="A597" s="749"/>
      <c r="B597" s="118"/>
      <c r="C597" s="112" t="s">
        <v>1095</v>
      </c>
      <c r="D597" s="118"/>
      <c r="E597" s="118"/>
      <c r="F597" s="30"/>
      <c r="G597" s="30"/>
      <c r="H597" s="59"/>
      <c r="I597" s="59"/>
      <c r="J597" s="59"/>
      <c r="K597" s="59"/>
      <c r="L597" s="119"/>
      <c r="M597" s="119"/>
      <c r="N597" s="59"/>
      <c r="O597" s="59"/>
      <c r="P597" s="120"/>
      <c r="Q597" s="120"/>
      <c r="R597" s="122"/>
      <c r="S597" s="455"/>
      <c r="T597" s="216"/>
    </row>
    <row r="598" spans="1:20" ht="64.5" customHeight="1" x14ac:dyDescent="0.25">
      <c r="A598" s="721"/>
      <c r="B598" s="33" t="s">
        <v>70</v>
      </c>
      <c r="C598" s="272" t="s">
        <v>186</v>
      </c>
      <c r="D598" s="273">
        <v>2020</v>
      </c>
      <c r="E598" s="273" t="s">
        <v>509</v>
      </c>
      <c r="F598" s="30">
        <f t="shared" si="72"/>
        <v>400</v>
      </c>
      <c r="G598" s="30">
        <f t="shared" si="73"/>
        <v>0</v>
      </c>
      <c r="H598" s="59"/>
      <c r="I598" s="59"/>
      <c r="J598" s="59"/>
      <c r="K598" s="59"/>
      <c r="L598" s="59">
        <v>200</v>
      </c>
      <c r="M598" s="59"/>
      <c r="N598" s="59"/>
      <c r="O598" s="59"/>
      <c r="P598" s="59">
        <v>200</v>
      </c>
      <c r="Q598" s="59"/>
      <c r="R598" s="273" t="s">
        <v>107</v>
      </c>
      <c r="S598" s="273">
        <v>15</v>
      </c>
      <c r="T598" s="217">
        <v>0</v>
      </c>
    </row>
    <row r="599" spans="1:20" ht="32.25" customHeight="1" x14ac:dyDescent="0.25">
      <c r="A599" s="470" t="s">
        <v>1150</v>
      </c>
      <c r="B599" s="33" t="s">
        <v>84</v>
      </c>
      <c r="C599" s="467" t="s">
        <v>1137</v>
      </c>
      <c r="D599" s="468">
        <v>2020</v>
      </c>
      <c r="E599" s="468" t="s">
        <v>178</v>
      </c>
      <c r="F599" s="30">
        <f>L599</f>
        <v>150</v>
      </c>
      <c r="G599" s="30">
        <f t="shared" si="73"/>
        <v>0</v>
      </c>
      <c r="H599" s="59"/>
      <c r="I599" s="59"/>
      <c r="J599" s="59"/>
      <c r="K599" s="59"/>
      <c r="L599" s="59">
        <v>150</v>
      </c>
      <c r="M599" s="59"/>
      <c r="N599" s="59"/>
      <c r="O599" s="59"/>
      <c r="P599" s="59"/>
      <c r="Q599" s="59"/>
      <c r="R599" s="468" t="s">
        <v>107</v>
      </c>
      <c r="S599" s="468">
        <v>10</v>
      </c>
      <c r="T599" s="217">
        <v>0</v>
      </c>
    </row>
    <row r="600" spans="1:20" ht="15.75" x14ac:dyDescent="0.25">
      <c r="A600" s="65"/>
      <c r="B600" s="65"/>
      <c r="C600" s="66" t="s">
        <v>135</v>
      </c>
      <c r="D600" s="66"/>
      <c r="E600" s="66"/>
      <c r="F600" s="67">
        <f>H600+J600+L600+N600+P600</f>
        <v>15891.8</v>
      </c>
      <c r="G600" s="67">
        <f>I600+K600+M600+O600+Q600</f>
        <v>983.42200000000003</v>
      </c>
      <c r="H600" s="67">
        <f>SUM(H565:H599)</f>
        <v>0</v>
      </c>
      <c r="I600" s="67">
        <f t="shared" ref="I600:Q600" si="75">SUM(I565:I599)</f>
        <v>0</v>
      </c>
      <c r="J600" s="67">
        <f t="shared" si="75"/>
        <v>0</v>
      </c>
      <c r="K600" s="67">
        <f t="shared" si="75"/>
        <v>0</v>
      </c>
      <c r="L600" s="67">
        <f>SUM(L565:L599)</f>
        <v>15491.8</v>
      </c>
      <c r="M600" s="67">
        <f t="shared" si="75"/>
        <v>983.42200000000003</v>
      </c>
      <c r="N600" s="67">
        <f t="shared" si="75"/>
        <v>0</v>
      </c>
      <c r="O600" s="67">
        <f t="shared" si="75"/>
        <v>0</v>
      </c>
      <c r="P600" s="67">
        <f t="shared" si="75"/>
        <v>400</v>
      </c>
      <c r="Q600" s="67">
        <f t="shared" si="75"/>
        <v>0</v>
      </c>
      <c r="R600" s="65"/>
      <c r="S600" s="65"/>
      <c r="T600" s="216"/>
    </row>
    <row r="601" spans="1:20" ht="15.75" customHeight="1" x14ac:dyDescent="0.25">
      <c r="A601" s="717" t="s">
        <v>745</v>
      </c>
      <c r="B601" s="718"/>
      <c r="C601" s="718"/>
      <c r="D601" s="718"/>
      <c r="E601" s="718"/>
      <c r="F601" s="718"/>
      <c r="G601" s="718"/>
      <c r="H601" s="718"/>
      <c r="I601" s="718"/>
      <c r="J601" s="718"/>
      <c r="K601" s="718"/>
      <c r="L601" s="718"/>
      <c r="M601" s="718"/>
      <c r="N601" s="718"/>
      <c r="O601" s="718"/>
      <c r="P601" s="718"/>
      <c r="Q601" s="718"/>
      <c r="R601" s="718"/>
      <c r="S601" s="718"/>
      <c r="T601" s="719"/>
    </row>
    <row r="602" spans="1:20" ht="99" customHeight="1" x14ac:dyDescent="0.25">
      <c r="A602" s="694" t="s">
        <v>1206</v>
      </c>
      <c r="B602" s="52">
        <v>1</v>
      </c>
      <c r="C602" s="265" t="s">
        <v>668</v>
      </c>
      <c r="D602" s="52">
        <v>2020</v>
      </c>
      <c r="E602" s="271" t="s">
        <v>401</v>
      </c>
      <c r="F602" s="234">
        <f>H602+J602+L602+N602+P602</f>
        <v>25</v>
      </c>
      <c r="G602" s="234">
        <f>I602+K602+++M602+O602+Q602</f>
        <v>0</v>
      </c>
      <c r="H602" s="234"/>
      <c r="I602" s="234"/>
      <c r="J602" s="234"/>
      <c r="K602" s="234"/>
      <c r="L602" s="234">
        <v>25</v>
      </c>
      <c r="M602" s="234">
        <v>0</v>
      </c>
      <c r="N602" s="234"/>
      <c r="O602" s="234"/>
      <c r="P602" s="234"/>
      <c r="Q602" s="234"/>
      <c r="R602" s="271" t="s">
        <v>66</v>
      </c>
      <c r="S602" s="52">
        <v>5</v>
      </c>
      <c r="T602" s="217">
        <v>0</v>
      </c>
    </row>
    <row r="603" spans="1:20" ht="128.25" customHeight="1" x14ac:dyDescent="0.25">
      <c r="A603" s="700"/>
      <c r="B603" s="52">
        <v>2</v>
      </c>
      <c r="C603" s="18" t="s">
        <v>669</v>
      </c>
      <c r="D603" s="52">
        <v>2020</v>
      </c>
      <c r="E603" s="271" t="s">
        <v>401</v>
      </c>
      <c r="F603" s="234">
        <f t="shared" ref="F603:F617" si="76">H603+J603+L603+N603+P603</f>
        <v>50</v>
      </c>
      <c r="G603" s="234">
        <f t="shared" ref="G603:G617" si="77">I603+K603+++M603+O603+Q603</f>
        <v>10</v>
      </c>
      <c r="H603" s="234"/>
      <c r="I603" s="234"/>
      <c r="J603" s="234"/>
      <c r="K603" s="234"/>
      <c r="L603" s="234">
        <v>50</v>
      </c>
      <c r="M603" s="234">
        <v>10</v>
      </c>
      <c r="N603" s="234"/>
      <c r="O603" s="234"/>
      <c r="P603" s="234"/>
      <c r="Q603" s="234"/>
      <c r="R603" s="271" t="s">
        <v>782</v>
      </c>
      <c r="S603" s="52">
        <v>5</v>
      </c>
      <c r="T603" s="217">
        <v>1</v>
      </c>
    </row>
    <row r="604" spans="1:20" ht="98.25" customHeight="1" x14ac:dyDescent="0.25">
      <c r="A604" s="700"/>
      <c r="B604" s="52">
        <v>3</v>
      </c>
      <c r="C604" s="18" t="s">
        <v>442</v>
      </c>
      <c r="D604" s="52">
        <v>2020</v>
      </c>
      <c r="E604" s="536" t="s">
        <v>401</v>
      </c>
      <c r="F604" s="234">
        <f t="shared" si="76"/>
        <v>17</v>
      </c>
      <c r="G604" s="234">
        <f t="shared" si="77"/>
        <v>7.2</v>
      </c>
      <c r="H604" s="234"/>
      <c r="I604" s="234"/>
      <c r="J604" s="234"/>
      <c r="K604" s="234"/>
      <c r="L604" s="234">
        <v>17</v>
      </c>
      <c r="M604" s="234">
        <v>7.2</v>
      </c>
      <c r="N604" s="234"/>
      <c r="O604" s="234"/>
      <c r="P604" s="234"/>
      <c r="Q604" s="234"/>
      <c r="R604" s="536" t="s">
        <v>783</v>
      </c>
      <c r="S604" s="52">
        <v>5</v>
      </c>
      <c r="T604" s="217">
        <v>6</v>
      </c>
    </row>
    <row r="605" spans="1:20" ht="63" x14ac:dyDescent="0.25">
      <c r="A605" s="700"/>
      <c r="B605" s="52">
        <v>4</v>
      </c>
      <c r="C605" s="18" t="s">
        <v>709</v>
      </c>
      <c r="D605" s="52">
        <v>2020</v>
      </c>
      <c r="E605" s="271" t="s">
        <v>401</v>
      </c>
      <c r="F605" s="234">
        <f>H605+J605+L605+N605+P605</f>
        <v>10</v>
      </c>
      <c r="G605" s="234">
        <f t="shared" si="77"/>
        <v>0</v>
      </c>
      <c r="H605" s="234"/>
      <c r="I605" s="234"/>
      <c r="J605" s="234"/>
      <c r="K605" s="234"/>
      <c r="L605" s="234">
        <v>10</v>
      </c>
      <c r="M605" s="234">
        <v>0</v>
      </c>
      <c r="N605" s="234"/>
      <c r="O605" s="234"/>
      <c r="P605" s="234"/>
      <c r="Q605" s="234"/>
      <c r="R605" s="271" t="s">
        <v>784</v>
      </c>
      <c r="S605" s="52">
        <v>1</v>
      </c>
      <c r="T605" s="217">
        <v>0</v>
      </c>
    </row>
    <row r="606" spans="1:20" ht="94.5" x14ac:dyDescent="0.25">
      <c r="A606" s="700"/>
      <c r="B606" s="52">
        <v>5</v>
      </c>
      <c r="C606" s="18" t="s">
        <v>692</v>
      </c>
      <c r="D606" s="271">
        <v>2020</v>
      </c>
      <c r="E606" s="271" t="s">
        <v>401</v>
      </c>
      <c r="F606" s="234">
        <f t="shared" si="76"/>
        <v>83.92</v>
      </c>
      <c r="G606" s="234">
        <f t="shared" si="77"/>
        <v>0</v>
      </c>
      <c r="H606" s="234">
        <v>83.92</v>
      </c>
      <c r="I606" s="234">
        <v>0</v>
      </c>
      <c r="J606" s="234"/>
      <c r="K606" s="234"/>
      <c r="L606" s="234"/>
      <c r="M606" s="234"/>
      <c r="N606" s="234"/>
      <c r="O606" s="234"/>
      <c r="P606" s="234"/>
      <c r="Q606" s="234"/>
      <c r="R606" s="271" t="s">
        <v>66</v>
      </c>
      <c r="S606" s="52">
        <v>6</v>
      </c>
      <c r="T606" s="217">
        <v>0</v>
      </c>
    </row>
    <row r="607" spans="1:20" ht="94.5" x14ac:dyDescent="0.25">
      <c r="A607" s="700"/>
      <c r="B607" s="52">
        <v>6</v>
      </c>
      <c r="C607" s="18" t="s">
        <v>443</v>
      </c>
      <c r="D607" s="271">
        <v>2020</v>
      </c>
      <c r="E607" s="271" t="s">
        <v>401</v>
      </c>
      <c r="F607" s="234">
        <f t="shared" si="76"/>
        <v>1700</v>
      </c>
      <c r="G607" s="234">
        <f t="shared" si="77"/>
        <v>795</v>
      </c>
      <c r="H607" s="234">
        <v>1700</v>
      </c>
      <c r="I607" s="234">
        <v>795</v>
      </c>
      <c r="J607" s="234"/>
      <c r="K607" s="234"/>
      <c r="L607" s="234"/>
      <c r="M607" s="234"/>
      <c r="N607" s="234"/>
      <c r="O607" s="234"/>
      <c r="P607" s="234"/>
      <c r="Q607" s="234"/>
      <c r="R607" s="271" t="s">
        <v>66</v>
      </c>
      <c r="S607" s="271">
        <v>884</v>
      </c>
      <c r="T607" s="217">
        <v>929</v>
      </c>
    </row>
    <row r="608" spans="1:20" ht="141" customHeight="1" x14ac:dyDescent="0.25">
      <c r="A608" s="700"/>
      <c r="B608" s="52">
        <v>7</v>
      </c>
      <c r="C608" s="18" t="s">
        <v>445</v>
      </c>
      <c r="D608" s="395">
        <v>2020</v>
      </c>
      <c r="E608" s="395" t="s">
        <v>401</v>
      </c>
      <c r="F608" s="234">
        <f>H608+J608+L608+N608+P608</f>
        <v>3816.41</v>
      </c>
      <c r="G608" s="234">
        <f t="shared" si="77"/>
        <v>0</v>
      </c>
      <c r="H608" s="234">
        <v>3816.41</v>
      </c>
      <c r="I608" s="234"/>
      <c r="J608" s="234"/>
      <c r="K608" s="234"/>
      <c r="L608" s="234"/>
      <c r="M608" s="234"/>
      <c r="N608" s="234"/>
      <c r="O608" s="234"/>
      <c r="P608" s="234"/>
      <c r="Q608" s="234"/>
      <c r="R608" s="395" t="s">
        <v>66</v>
      </c>
      <c r="S608" s="395">
        <v>3</v>
      </c>
      <c r="T608" s="217">
        <v>0</v>
      </c>
    </row>
    <row r="609" spans="1:20" ht="129" customHeight="1" x14ac:dyDescent="0.25">
      <c r="A609" s="700"/>
      <c r="B609" s="52">
        <v>8</v>
      </c>
      <c r="C609" s="18" t="s">
        <v>444</v>
      </c>
      <c r="D609" s="271">
        <v>2020</v>
      </c>
      <c r="E609" s="271" t="s">
        <v>401</v>
      </c>
      <c r="F609" s="234">
        <f t="shared" si="76"/>
        <v>67132.899999999994</v>
      </c>
      <c r="G609" s="234">
        <f t="shared" si="77"/>
        <v>0</v>
      </c>
      <c r="H609" s="234">
        <v>67132.899999999994</v>
      </c>
      <c r="I609" s="234"/>
      <c r="J609" s="234"/>
      <c r="K609" s="234"/>
      <c r="L609" s="234"/>
      <c r="M609" s="234"/>
      <c r="N609" s="234"/>
      <c r="O609" s="234"/>
      <c r="P609" s="234"/>
      <c r="Q609" s="234"/>
      <c r="R609" s="271" t="s">
        <v>66</v>
      </c>
      <c r="S609" s="271">
        <v>56</v>
      </c>
      <c r="T609" s="217">
        <v>0</v>
      </c>
    </row>
    <row r="610" spans="1:20" ht="78" customHeight="1" x14ac:dyDescent="0.25">
      <c r="A610" s="700"/>
      <c r="B610" s="52">
        <v>9</v>
      </c>
      <c r="C610" s="88" t="s">
        <v>682</v>
      </c>
      <c r="D610" s="105">
        <v>2020</v>
      </c>
      <c r="E610" s="197" t="s">
        <v>401</v>
      </c>
      <c r="F610" s="234">
        <f t="shared" si="76"/>
        <v>333.97</v>
      </c>
      <c r="G610" s="234">
        <f t="shared" si="77"/>
        <v>94.7</v>
      </c>
      <c r="H610" s="238">
        <v>333.97</v>
      </c>
      <c r="I610" s="238">
        <v>94.7</v>
      </c>
      <c r="J610" s="238"/>
      <c r="K610" s="238"/>
      <c r="L610" s="240"/>
      <c r="M610" s="240"/>
      <c r="N610" s="240"/>
      <c r="O610" s="240"/>
      <c r="P610" s="240"/>
      <c r="Q610" s="240"/>
      <c r="R610" s="273" t="s">
        <v>785</v>
      </c>
      <c r="S610" s="105">
        <v>33</v>
      </c>
      <c r="T610" s="217">
        <v>12</v>
      </c>
    </row>
    <row r="611" spans="1:20" ht="207" customHeight="1" x14ac:dyDescent="0.25">
      <c r="A611" s="700"/>
      <c r="B611" s="107">
        <v>10</v>
      </c>
      <c r="C611" s="88" t="s">
        <v>379</v>
      </c>
      <c r="D611" s="105">
        <v>2020</v>
      </c>
      <c r="E611" s="197" t="s">
        <v>401</v>
      </c>
      <c r="F611" s="234">
        <f t="shared" si="76"/>
        <v>22.5</v>
      </c>
      <c r="G611" s="234">
        <f t="shared" si="77"/>
        <v>0</v>
      </c>
      <c r="H611" s="238"/>
      <c r="I611" s="238"/>
      <c r="J611" s="238"/>
      <c r="K611" s="238"/>
      <c r="L611" s="240">
        <v>22.5</v>
      </c>
      <c r="M611" s="240"/>
      <c r="N611" s="240"/>
      <c r="O611" s="240"/>
      <c r="P611" s="240"/>
      <c r="Q611" s="240"/>
      <c r="R611" s="273" t="s">
        <v>66</v>
      </c>
      <c r="S611" s="105">
        <v>15</v>
      </c>
      <c r="T611" s="217">
        <v>0</v>
      </c>
    </row>
    <row r="612" spans="1:20" ht="162.75" customHeight="1" x14ac:dyDescent="0.25">
      <c r="A612" s="700"/>
      <c r="B612" s="107">
        <v>11</v>
      </c>
      <c r="C612" s="88" t="s">
        <v>670</v>
      </c>
      <c r="D612" s="105">
        <v>2020</v>
      </c>
      <c r="E612" s="197" t="s">
        <v>401</v>
      </c>
      <c r="F612" s="234">
        <f t="shared" si="76"/>
        <v>300</v>
      </c>
      <c r="G612" s="234">
        <f t="shared" si="77"/>
        <v>18</v>
      </c>
      <c r="H612" s="238"/>
      <c r="I612" s="238"/>
      <c r="J612" s="238"/>
      <c r="K612" s="238"/>
      <c r="L612" s="240">
        <v>300</v>
      </c>
      <c r="M612" s="240">
        <v>18</v>
      </c>
      <c r="N612" s="240"/>
      <c r="O612" s="240"/>
      <c r="P612" s="240"/>
      <c r="Q612" s="240"/>
      <c r="R612" s="273" t="s">
        <v>66</v>
      </c>
      <c r="S612" s="105">
        <v>150</v>
      </c>
      <c r="T612" s="217">
        <v>9</v>
      </c>
    </row>
    <row r="613" spans="1:20" ht="111.75" customHeight="1" x14ac:dyDescent="0.25">
      <c r="A613" s="696"/>
      <c r="B613" s="107">
        <v>12</v>
      </c>
      <c r="C613" s="104" t="s">
        <v>382</v>
      </c>
      <c r="D613" s="105">
        <v>2020</v>
      </c>
      <c r="E613" s="197" t="s">
        <v>401</v>
      </c>
      <c r="F613" s="234">
        <f t="shared" si="76"/>
        <v>15</v>
      </c>
      <c r="G613" s="234">
        <f t="shared" si="77"/>
        <v>9</v>
      </c>
      <c r="H613" s="238"/>
      <c r="I613" s="238"/>
      <c r="J613" s="238"/>
      <c r="K613" s="238"/>
      <c r="L613" s="240">
        <v>15</v>
      </c>
      <c r="M613" s="240">
        <v>9</v>
      </c>
      <c r="N613" s="240"/>
      <c r="O613" s="240"/>
      <c r="P613" s="240"/>
      <c r="Q613" s="240"/>
      <c r="R613" s="197" t="s">
        <v>66</v>
      </c>
      <c r="S613" s="105">
        <v>5</v>
      </c>
      <c r="T613" s="217">
        <v>3</v>
      </c>
    </row>
    <row r="614" spans="1:20" ht="127.5" customHeight="1" x14ac:dyDescent="0.25">
      <c r="A614" s="293"/>
      <c r="B614" s="107">
        <v>13</v>
      </c>
      <c r="C614" s="19" t="s">
        <v>683</v>
      </c>
      <c r="D614" s="271">
        <v>2020</v>
      </c>
      <c r="E614" s="273" t="s">
        <v>401</v>
      </c>
      <c r="F614" s="234">
        <f t="shared" si="76"/>
        <v>147</v>
      </c>
      <c r="G614" s="234">
        <f t="shared" si="77"/>
        <v>0</v>
      </c>
      <c r="H614" s="255"/>
      <c r="I614" s="255"/>
      <c r="J614" s="270">
        <v>147</v>
      </c>
      <c r="K614" s="586"/>
      <c r="L614" s="255"/>
      <c r="M614" s="255"/>
      <c r="N614" s="255"/>
      <c r="O614" s="255"/>
      <c r="P614" s="255"/>
      <c r="Q614" s="255"/>
      <c r="R614" s="273" t="s">
        <v>66</v>
      </c>
      <c r="S614" s="271">
        <v>24</v>
      </c>
      <c r="T614" s="217">
        <v>0</v>
      </c>
    </row>
    <row r="615" spans="1:20" ht="126" customHeight="1" x14ac:dyDescent="0.25">
      <c r="A615" s="694" t="s">
        <v>960</v>
      </c>
      <c r="B615" s="52">
        <v>1</v>
      </c>
      <c r="C615" s="18" t="s">
        <v>961</v>
      </c>
      <c r="D615" s="271">
        <v>2020</v>
      </c>
      <c r="E615" s="271" t="s">
        <v>401</v>
      </c>
      <c r="F615" s="234">
        <f t="shared" si="76"/>
        <v>70500</v>
      </c>
      <c r="G615" s="234">
        <f t="shared" si="77"/>
        <v>35620</v>
      </c>
      <c r="H615" s="234">
        <v>70500</v>
      </c>
      <c r="I615" s="234">
        <v>35620</v>
      </c>
      <c r="J615" s="234"/>
      <c r="K615" s="234"/>
      <c r="L615" s="234"/>
      <c r="M615" s="234"/>
      <c r="N615" s="234"/>
      <c r="O615" s="234"/>
      <c r="P615" s="234"/>
      <c r="Q615" s="234"/>
      <c r="R615" s="271" t="s">
        <v>962</v>
      </c>
      <c r="S615" s="52">
        <v>3.8</v>
      </c>
      <c r="T615" s="217">
        <v>3.8</v>
      </c>
    </row>
    <row r="616" spans="1:20" ht="78.75" customHeight="1" x14ac:dyDescent="0.25">
      <c r="A616" s="700"/>
      <c r="B616" s="52">
        <v>2</v>
      </c>
      <c r="C616" s="108" t="s">
        <v>446</v>
      </c>
      <c r="D616" s="52">
        <v>2020</v>
      </c>
      <c r="E616" s="271" t="s">
        <v>401</v>
      </c>
      <c r="F616" s="234">
        <f t="shared" si="76"/>
        <v>35.299999999999997</v>
      </c>
      <c r="G616" s="234">
        <f t="shared" si="77"/>
        <v>0</v>
      </c>
      <c r="H616" s="234">
        <v>35.299999999999997</v>
      </c>
      <c r="I616" s="234"/>
      <c r="J616" s="234"/>
      <c r="K616" s="234"/>
      <c r="L616" s="234"/>
      <c r="M616" s="234"/>
      <c r="N616" s="234"/>
      <c r="O616" s="234"/>
      <c r="P616" s="234"/>
      <c r="Q616" s="234"/>
      <c r="R616" s="271" t="s">
        <v>66</v>
      </c>
      <c r="S616" s="113">
        <v>20</v>
      </c>
      <c r="T616" s="217">
        <v>0</v>
      </c>
    </row>
    <row r="617" spans="1:20" ht="162" customHeight="1" x14ac:dyDescent="0.25">
      <c r="A617" s="696"/>
      <c r="B617" s="107">
        <v>3</v>
      </c>
      <c r="C617" s="88" t="s">
        <v>377</v>
      </c>
      <c r="D617" s="105">
        <v>2020</v>
      </c>
      <c r="E617" s="197" t="s">
        <v>401</v>
      </c>
      <c r="F617" s="234">
        <f t="shared" si="76"/>
        <v>20</v>
      </c>
      <c r="G617" s="234">
        <f t="shared" si="77"/>
        <v>2.9</v>
      </c>
      <c r="H617" s="238"/>
      <c r="I617" s="238"/>
      <c r="J617" s="238"/>
      <c r="K617" s="238"/>
      <c r="L617" s="240">
        <v>20</v>
      </c>
      <c r="M617" s="240">
        <v>2.9</v>
      </c>
      <c r="N617" s="240"/>
      <c r="O617" s="240"/>
      <c r="P617" s="240"/>
      <c r="Q617" s="240"/>
      <c r="R617" s="273" t="s">
        <v>66</v>
      </c>
      <c r="S617" s="105">
        <v>20</v>
      </c>
      <c r="T617" s="217">
        <v>3</v>
      </c>
    </row>
    <row r="618" spans="1:20" ht="15.75" x14ac:dyDescent="0.25">
      <c r="A618" s="15"/>
      <c r="B618" s="14"/>
      <c r="C618" s="15" t="s">
        <v>189</v>
      </c>
      <c r="D618" s="14"/>
      <c r="E618" s="14"/>
      <c r="F618" s="17">
        <f>H618+J618+L618+N618+P618</f>
        <v>144209</v>
      </c>
      <c r="G618" s="17">
        <f>I618+K618+M618+O618+Q618</f>
        <v>36556.799999999996</v>
      </c>
      <c r="H618" s="17">
        <f>SUM(H602:H617)</f>
        <v>143602.5</v>
      </c>
      <c r="I618" s="17">
        <f t="shared" ref="I618:Q618" si="78">SUM(I602:I617)</f>
        <v>36509.699999999997</v>
      </c>
      <c r="J618" s="17">
        <f t="shared" si="78"/>
        <v>147</v>
      </c>
      <c r="K618" s="17">
        <f t="shared" si="78"/>
        <v>0</v>
      </c>
      <c r="L618" s="17">
        <f t="shared" si="78"/>
        <v>459.5</v>
      </c>
      <c r="M618" s="17">
        <f t="shared" si="78"/>
        <v>47.1</v>
      </c>
      <c r="N618" s="17">
        <f t="shared" si="78"/>
        <v>0</v>
      </c>
      <c r="O618" s="17">
        <f t="shared" si="78"/>
        <v>0</v>
      </c>
      <c r="P618" s="17">
        <f t="shared" si="78"/>
        <v>0</v>
      </c>
      <c r="Q618" s="17">
        <f t="shared" si="78"/>
        <v>0</v>
      </c>
      <c r="R618" s="15"/>
      <c r="S618" s="14"/>
      <c r="T618" s="216"/>
    </row>
    <row r="619" spans="1:20" ht="15.75" customHeight="1" x14ac:dyDescent="0.25">
      <c r="A619" s="717" t="s">
        <v>1078</v>
      </c>
      <c r="B619" s="718"/>
      <c r="C619" s="718"/>
      <c r="D619" s="718"/>
      <c r="E619" s="718"/>
      <c r="F619" s="718"/>
      <c r="G619" s="718"/>
      <c r="H619" s="718"/>
      <c r="I619" s="718"/>
      <c r="J619" s="718"/>
      <c r="K619" s="718"/>
      <c r="L619" s="718"/>
      <c r="M619" s="718"/>
      <c r="N619" s="718"/>
      <c r="O619" s="718"/>
      <c r="P619" s="718"/>
      <c r="Q619" s="718"/>
      <c r="R619" s="718"/>
      <c r="S619" s="718"/>
      <c r="T619" s="719"/>
    </row>
    <row r="620" spans="1:20" ht="18.75" customHeight="1" x14ac:dyDescent="0.25">
      <c r="A620" s="717" t="s">
        <v>746</v>
      </c>
      <c r="B620" s="718"/>
      <c r="C620" s="718"/>
      <c r="D620" s="718"/>
      <c r="E620" s="718"/>
      <c r="F620" s="718"/>
      <c r="G620" s="718"/>
      <c r="H620" s="718"/>
      <c r="I620" s="718"/>
      <c r="J620" s="718"/>
      <c r="K620" s="718"/>
      <c r="L620" s="718"/>
      <c r="M620" s="718"/>
      <c r="N620" s="718"/>
      <c r="O620" s="718"/>
      <c r="P620" s="718"/>
      <c r="Q620" s="718"/>
      <c r="R620" s="718"/>
      <c r="S620" s="718"/>
      <c r="T620" s="719"/>
    </row>
    <row r="621" spans="1:20" ht="63.75" customHeight="1" x14ac:dyDescent="0.25">
      <c r="A621" s="793" t="s">
        <v>1060</v>
      </c>
      <c r="B621" s="794"/>
      <c r="C621" s="794"/>
      <c r="D621" s="794"/>
      <c r="E621" s="794"/>
      <c r="F621" s="794"/>
      <c r="G621" s="794"/>
      <c r="H621" s="794"/>
      <c r="I621" s="794"/>
      <c r="J621" s="794"/>
      <c r="K621" s="794"/>
      <c r="L621" s="794"/>
      <c r="M621" s="794"/>
      <c r="N621" s="794"/>
      <c r="O621" s="794"/>
      <c r="P621" s="794"/>
      <c r="Q621" s="794"/>
      <c r="R621" s="794"/>
      <c r="S621" s="795"/>
      <c r="T621" s="216"/>
    </row>
    <row r="622" spans="1:20" ht="39.75" customHeight="1" x14ac:dyDescent="0.25">
      <c r="A622" s="775" t="s">
        <v>426</v>
      </c>
      <c r="B622" s="14"/>
      <c r="C622" s="111" t="s">
        <v>1061</v>
      </c>
      <c r="D622" s="14"/>
      <c r="E622" s="14"/>
      <c r="F622" s="14"/>
      <c r="G622" s="14"/>
      <c r="H622" s="14"/>
      <c r="I622" s="14"/>
      <c r="J622" s="14"/>
      <c r="K622" s="14"/>
      <c r="L622" s="14"/>
      <c r="M622" s="14"/>
      <c r="N622" s="14"/>
      <c r="O622" s="14"/>
      <c r="P622" s="14"/>
      <c r="Q622" s="14"/>
      <c r="R622" s="14"/>
      <c r="S622" s="14"/>
      <c r="T622" s="216"/>
    </row>
    <row r="623" spans="1:20" ht="53.25" customHeight="1" x14ac:dyDescent="0.25">
      <c r="A623" s="776"/>
      <c r="B623" s="398">
        <v>1</v>
      </c>
      <c r="C623" s="18" t="s">
        <v>1062</v>
      </c>
      <c r="D623" s="398">
        <v>2020</v>
      </c>
      <c r="E623" s="398" t="s">
        <v>1063</v>
      </c>
      <c r="F623" s="198">
        <f>N623</f>
        <v>50</v>
      </c>
      <c r="G623" s="198">
        <f>I623+K623+M623+O623+Q623</f>
        <v>50</v>
      </c>
      <c r="H623" s="14" t="s">
        <v>375</v>
      </c>
      <c r="I623" s="14"/>
      <c r="J623" s="14"/>
      <c r="K623" s="14"/>
      <c r="L623" s="14"/>
      <c r="M623" s="14"/>
      <c r="N623" s="198">
        <v>50</v>
      </c>
      <c r="O623" s="198">
        <v>50</v>
      </c>
      <c r="P623" s="14"/>
      <c r="Q623" s="14"/>
      <c r="R623" s="398" t="s">
        <v>1064</v>
      </c>
      <c r="S623" s="398" t="s">
        <v>1065</v>
      </c>
      <c r="T623" s="592" t="s">
        <v>1065</v>
      </c>
    </row>
    <row r="624" spans="1:20" ht="65.25" customHeight="1" x14ac:dyDescent="0.25">
      <c r="A624" s="776"/>
      <c r="B624" s="398">
        <v>2</v>
      </c>
      <c r="C624" s="441" t="s">
        <v>1231</v>
      </c>
      <c r="D624" s="398">
        <v>2020</v>
      </c>
      <c r="E624" s="398" t="s">
        <v>1063</v>
      </c>
      <c r="F624" s="198">
        <f t="shared" ref="F624:F626" si="79">H624+J624+L624+N624+P624</f>
        <v>300</v>
      </c>
      <c r="G624" s="198">
        <f t="shared" ref="G624:G645" si="80">I624+K624+M624+O624+Q624</f>
        <v>0</v>
      </c>
      <c r="H624" s="14"/>
      <c r="I624" s="14"/>
      <c r="J624" s="14"/>
      <c r="K624" s="14"/>
      <c r="L624" s="14"/>
      <c r="M624" s="14"/>
      <c r="N624" s="198">
        <v>300</v>
      </c>
      <c r="O624" s="198">
        <v>0</v>
      </c>
      <c r="P624" s="14"/>
      <c r="Q624" s="14"/>
      <c r="R624" s="398" t="s">
        <v>1064</v>
      </c>
      <c r="S624" s="398" t="s">
        <v>1066</v>
      </c>
      <c r="T624" s="592">
        <v>0</v>
      </c>
    </row>
    <row r="625" spans="1:20" ht="63.75" customHeight="1" x14ac:dyDescent="0.25">
      <c r="A625" s="776"/>
      <c r="B625" s="398">
        <v>3</v>
      </c>
      <c r="C625" s="18" t="s">
        <v>1067</v>
      </c>
      <c r="D625" s="398">
        <v>2020</v>
      </c>
      <c r="E625" s="398" t="s">
        <v>1063</v>
      </c>
      <c r="F625" s="198">
        <f t="shared" si="79"/>
        <v>400</v>
      </c>
      <c r="G625" s="198">
        <f t="shared" si="80"/>
        <v>230</v>
      </c>
      <c r="H625" s="14"/>
      <c r="I625" s="14"/>
      <c r="J625" s="14"/>
      <c r="K625" s="14"/>
      <c r="L625" s="14"/>
      <c r="M625" s="14"/>
      <c r="N625" s="198">
        <v>400</v>
      </c>
      <c r="O625" s="198">
        <v>230</v>
      </c>
      <c r="P625" s="14"/>
      <c r="Q625" s="14"/>
      <c r="R625" s="398" t="s">
        <v>1068</v>
      </c>
      <c r="S625" s="398" t="s">
        <v>1069</v>
      </c>
      <c r="T625" s="592" t="s">
        <v>1069</v>
      </c>
    </row>
    <row r="626" spans="1:20" ht="49.5" customHeight="1" x14ac:dyDescent="0.25">
      <c r="A626" s="776"/>
      <c r="B626" s="398">
        <v>4</v>
      </c>
      <c r="C626" s="18" t="s">
        <v>1070</v>
      </c>
      <c r="D626" s="398">
        <v>2020</v>
      </c>
      <c r="E626" s="398" t="s">
        <v>1063</v>
      </c>
      <c r="F626" s="198">
        <f t="shared" si="79"/>
        <v>40</v>
      </c>
      <c r="G626" s="198">
        <f t="shared" si="80"/>
        <v>40</v>
      </c>
      <c r="H626" s="14"/>
      <c r="I626" s="14"/>
      <c r="J626" s="14"/>
      <c r="K626" s="14"/>
      <c r="L626" s="14"/>
      <c r="M626" s="14"/>
      <c r="N626" s="198">
        <v>40</v>
      </c>
      <c r="O626" s="198">
        <v>40</v>
      </c>
      <c r="P626" s="14"/>
      <c r="Q626" s="14"/>
      <c r="R626" s="398" t="s">
        <v>1071</v>
      </c>
      <c r="S626" s="442">
        <v>0.996</v>
      </c>
      <c r="T626" s="442">
        <v>0.996</v>
      </c>
    </row>
    <row r="627" spans="1:20" ht="48.75" customHeight="1" x14ac:dyDescent="0.25">
      <c r="A627" s="776"/>
      <c r="B627" s="14"/>
      <c r="C627" s="111" t="s">
        <v>963</v>
      </c>
      <c r="D627" s="14"/>
      <c r="E627" s="14"/>
      <c r="F627" s="14"/>
      <c r="G627" s="198"/>
      <c r="H627" s="14"/>
      <c r="I627" s="14"/>
      <c r="J627" s="14"/>
      <c r="K627" s="14"/>
      <c r="L627" s="14"/>
      <c r="M627" s="14"/>
      <c r="N627" s="198"/>
      <c r="O627" s="198"/>
      <c r="P627" s="14"/>
      <c r="Q627" s="14"/>
      <c r="R627" s="398"/>
      <c r="S627" s="398"/>
      <c r="T627" s="216"/>
    </row>
    <row r="628" spans="1:20" ht="100.5" customHeight="1" x14ac:dyDescent="0.25">
      <c r="A628" s="776"/>
      <c r="B628" s="271">
        <v>1</v>
      </c>
      <c r="C628" s="18" t="s">
        <v>793</v>
      </c>
      <c r="D628" s="271">
        <v>2020</v>
      </c>
      <c r="E628" s="212" t="s">
        <v>427</v>
      </c>
      <c r="F628" s="270">
        <f>H628+L628+J628+N628+P628</f>
        <v>40</v>
      </c>
      <c r="G628" s="198">
        <f t="shared" si="80"/>
        <v>0</v>
      </c>
      <c r="H628" s="270"/>
      <c r="I628" s="586"/>
      <c r="J628" s="270"/>
      <c r="K628" s="586"/>
      <c r="L628" s="270">
        <v>40</v>
      </c>
      <c r="M628" s="586"/>
      <c r="N628" s="270"/>
      <c r="O628" s="586"/>
      <c r="P628" s="270"/>
      <c r="Q628" s="586"/>
      <c r="R628" s="271" t="s">
        <v>510</v>
      </c>
      <c r="S628" s="271" t="s">
        <v>428</v>
      </c>
      <c r="T628" s="217">
        <v>0</v>
      </c>
    </row>
    <row r="629" spans="1:20" ht="98.25" customHeight="1" x14ac:dyDescent="0.25">
      <c r="A629" s="776"/>
      <c r="B629" s="14"/>
      <c r="C629" s="112" t="s">
        <v>964</v>
      </c>
      <c r="D629" s="14"/>
      <c r="E629" s="14"/>
      <c r="F629" s="270"/>
      <c r="G629" s="198"/>
      <c r="H629" s="17"/>
      <c r="I629" s="17"/>
      <c r="J629" s="17"/>
      <c r="K629" s="17"/>
      <c r="L629" s="17"/>
      <c r="M629" s="17"/>
      <c r="N629" s="17"/>
      <c r="O629" s="17"/>
      <c r="P629" s="17"/>
      <c r="Q629" s="17"/>
      <c r="R629" s="14"/>
      <c r="S629" s="14"/>
      <c r="T629" s="217"/>
    </row>
    <row r="630" spans="1:20" ht="64.5" customHeight="1" x14ac:dyDescent="0.25">
      <c r="A630" s="776"/>
      <c r="B630" s="271">
        <v>1</v>
      </c>
      <c r="C630" s="18" t="s">
        <v>430</v>
      </c>
      <c r="D630" s="87">
        <v>2020</v>
      </c>
      <c r="E630" s="212" t="s">
        <v>431</v>
      </c>
      <c r="F630" s="270">
        <f>H630+J630+L630+N630+P630</f>
        <v>2000</v>
      </c>
      <c r="G630" s="198">
        <f t="shared" si="80"/>
        <v>853.7</v>
      </c>
      <c r="H630" s="270"/>
      <c r="I630" s="586"/>
      <c r="J630" s="270"/>
      <c r="K630" s="586"/>
      <c r="L630" s="270">
        <v>2000</v>
      </c>
      <c r="M630" s="586">
        <v>853.7</v>
      </c>
      <c r="N630" s="270"/>
      <c r="O630" s="586"/>
      <c r="P630" s="270"/>
      <c r="Q630" s="586"/>
      <c r="R630" s="271" t="s">
        <v>429</v>
      </c>
      <c r="S630" s="271">
        <v>431.31</v>
      </c>
      <c r="T630" s="592">
        <v>431.31</v>
      </c>
    </row>
    <row r="631" spans="1:20" ht="63" customHeight="1" x14ac:dyDescent="0.25">
      <c r="A631" s="776"/>
      <c r="B631" s="271">
        <v>2</v>
      </c>
      <c r="C631" s="18" t="s">
        <v>432</v>
      </c>
      <c r="D631" s="271">
        <v>2020</v>
      </c>
      <c r="E631" s="212" t="s">
        <v>431</v>
      </c>
      <c r="F631" s="458">
        <f t="shared" ref="F631:F633" si="81">H631+J631+L631+N631+P631</f>
        <v>1535</v>
      </c>
      <c r="G631" s="198">
        <f t="shared" si="80"/>
        <v>335.7</v>
      </c>
      <c r="H631" s="17"/>
      <c r="I631" s="17"/>
      <c r="J631" s="17"/>
      <c r="K631" s="17"/>
      <c r="L631" s="270">
        <f>35+1500</f>
        <v>1535</v>
      </c>
      <c r="M631" s="586">
        <v>335.7</v>
      </c>
      <c r="N631" s="17"/>
      <c r="O631" s="17"/>
      <c r="P631" s="17"/>
      <c r="Q631" s="17"/>
      <c r="R631" s="212" t="s">
        <v>433</v>
      </c>
      <c r="S631" s="212" t="s">
        <v>965</v>
      </c>
      <c r="T631" s="212" t="s">
        <v>965</v>
      </c>
    </row>
    <row r="632" spans="1:20" ht="63" customHeight="1" x14ac:dyDescent="0.25">
      <c r="A632" s="776"/>
      <c r="B632" s="271">
        <v>3</v>
      </c>
      <c r="C632" s="18" t="s">
        <v>434</v>
      </c>
      <c r="D632" s="271">
        <v>2020</v>
      </c>
      <c r="E632" s="212" t="s">
        <v>431</v>
      </c>
      <c r="F632" s="458">
        <f t="shared" si="81"/>
        <v>250</v>
      </c>
      <c r="G632" s="198">
        <f t="shared" si="80"/>
        <v>100</v>
      </c>
      <c r="H632" s="270"/>
      <c r="I632" s="586"/>
      <c r="J632" s="270"/>
      <c r="K632" s="586"/>
      <c r="L632" s="270">
        <v>250</v>
      </c>
      <c r="M632" s="586">
        <v>100</v>
      </c>
      <c r="N632" s="270"/>
      <c r="O632" s="586"/>
      <c r="P632" s="270"/>
      <c r="Q632" s="586"/>
      <c r="R632" s="440" t="s">
        <v>1083</v>
      </c>
      <c r="S632" s="271">
        <v>43</v>
      </c>
      <c r="T632" s="217">
        <v>43</v>
      </c>
    </row>
    <row r="633" spans="1:20" ht="79.5" customHeight="1" x14ac:dyDescent="0.25">
      <c r="A633" s="776"/>
      <c r="B633" s="453">
        <v>4</v>
      </c>
      <c r="C633" s="18" t="s">
        <v>1082</v>
      </c>
      <c r="D633" s="453">
        <v>2020</v>
      </c>
      <c r="E633" s="212" t="s">
        <v>431</v>
      </c>
      <c r="F633" s="458">
        <f t="shared" si="81"/>
        <v>450</v>
      </c>
      <c r="G633" s="198">
        <f t="shared" si="80"/>
        <v>199</v>
      </c>
      <c r="H633" s="452"/>
      <c r="I633" s="586"/>
      <c r="J633" s="452"/>
      <c r="K633" s="586"/>
      <c r="L633" s="452">
        <v>450</v>
      </c>
      <c r="M633" s="586">
        <v>199</v>
      </c>
      <c r="N633" s="452"/>
      <c r="O633" s="586"/>
      <c r="P633" s="452"/>
      <c r="Q633" s="586"/>
      <c r="R633" s="453" t="s">
        <v>1092</v>
      </c>
      <c r="S633" s="453" t="s">
        <v>1084</v>
      </c>
      <c r="T633" s="217">
        <v>1</v>
      </c>
    </row>
    <row r="634" spans="1:20" ht="67.5" customHeight="1" x14ac:dyDescent="0.25">
      <c r="A634" s="776"/>
      <c r="B634" s="271"/>
      <c r="C634" s="112" t="s">
        <v>1232</v>
      </c>
      <c r="D634" s="271"/>
      <c r="E634" s="271"/>
      <c r="F634" s="270"/>
      <c r="G634" s="198">
        <f t="shared" si="80"/>
        <v>0</v>
      </c>
      <c r="H634" s="270"/>
      <c r="I634" s="586"/>
      <c r="J634" s="270"/>
      <c r="K634" s="586"/>
      <c r="L634" s="270"/>
      <c r="M634" s="586"/>
      <c r="N634" s="270"/>
      <c r="O634" s="586"/>
      <c r="P634" s="270"/>
      <c r="Q634" s="586"/>
      <c r="R634" s="271"/>
      <c r="S634" s="271"/>
      <c r="T634" s="216"/>
    </row>
    <row r="635" spans="1:20" ht="144.75" customHeight="1" x14ac:dyDescent="0.25">
      <c r="A635" s="776"/>
      <c r="B635" s="271">
        <v>1</v>
      </c>
      <c r="C635" s="18" t="s">
        <v>1072</v>
      </c>
      <c r="D635" s="271">
        <v>2020</v>
      </c>
      <c r="E635" s="212" t="s">
        <v>431</v>
      </c>
      <c r="F635" s="270">
        <f t="shared" ref="F635:F645" si="82">H635+L635+J635+N635+P635</f>
        <v>300</v>
      </c>
      <c r="G635" s="198">
        <f t="shared" si="80"/>
        <v>195.3</v>
      </c>
      <c r="H635" s="270"/>
      <c r="I635" s="586"/>
      <c r="J635" s="270"/>
      <c r="K635" s="586"/>
      <c r="L635" s="270">
        <v>300</v>
      </c>
      <c r="M635" s="586">
        <v>195.3</v>
      </c>
      <c r="N635" s="270"/>
      <c r="O635" s="586"/>
      <c r="P635" s="270"/>
      <c r="Q635" s="586"/>
      <c r="R635" s="212" t="s">
        <v>1086</v>
      </c>
      <c r="S635" s="212" t="s">
        <v>435</v>
      </c>
      <c r="T635" s="212" t="s">
        <v>435</v>
      </c>
    </row>
    <row r="636" spans="1:20" ht="147" customHeight="1" x14ac:dyDescent="0.25">
      <c r="A636" s="776"/>
      <c r="B636" s="271">
        <v>2</v>
      </c>
      <c r="C636" s="18" t="s">
        <v>1073</v>
      </c>
      <c r="D636" s="271">
        <v>2020</v>
      </c>
      <c r="E636" s="212" t="s">
        <v>431</v>
      </c>
      <c r="F636" s="270">
        <f t="shared" si="82"/>
        <v>400</v>
      </c>
      <c r="G636" s="198">
        <f t="shared" si="80"/>
        <v>0</v>
      </c>
      <c r="H636" s="270"/>
      <c r="I636" s="586"/>
      <c r="J636" s="270"/>
      <c r="K636" s="586"/>
      <c r="L636" s="270">
        <v>400</v>
      </c>
      <c r="M636" s="586">
        <v>0</v>
      </c>
      <c r="N636" s="270"/>
      <c r="O636" s="586"/>
      <c r="P636" s="270"/>
      <c r="Q636" s="586"/>
      <c r="R636" s="271" t="s">
        <v>436</v>
      </c>
      <c r="S636" s="271" t="s">
        <v>966</v>
      </c>
      <c r="T636" s="217">
        <v>0</v>
      </c>
    </row>
    <row r="637" spans="1:20" ht="89.25" customHeight="1" x14ac:dyDescent="0.25">
      <c r="A637" s="776"/>
      <c r="B637" s="453">
        <v>3</v>
      </c>
      <c r="C637" s="18" t="s">
        <v>1085</v>
      </c>
      <c r="D637" s="453">
        <v>2020</v>
      </c>
      <c r="E637" s="212" t="s">
        <v>431</v>
      </c>
      <c r="F637" s="452">
        <f t="shared" si="82"/>
        <v>50</v>
      </c>
      <c r="G637" s="198">
        <f t="shared" si="80"/>
        <v>0</v>
      </c>
      <c r="H637" s="452"/>
      <c r="I637" s="586"/>
      <c r="J637" s="452"/>
      <c r="K637" s="586"/>
      <c r="L637" s="452">
        <v>50</v>
      </c>
      <c r="M637" s="586">
        <v>0</v>
      </c>
      <c r="N637" s="452"/>
      <c r="O637" s="586"/>
      <c r="P637" s="452"/>
      <c r="Q637" s="586"/>
      <c r="R637" s="212" t="s">
        <v>1086</v>
      </c>
      <c r="S637" s="453" t="s">
        <v>1093</v>
      </c>
      <c r="T637" s="217">
        <v>0</v>
      </c>
    </row>
    <row r="638" spans="1:20" ht="63" x14ac:dyDescent="0.25">
      <c r="A638" s="776"/>
      <c r="B638" s="271"/>
      <c r="C638" s="112" t="s">
        <v>437</v>
      </c>
      <c r="D638" s="271"/>
      <c r="E638" s="271"/>
      <c r="F638" s="270"/>
      <c r="G638" s="198"/>
      <c r="H638" s="270"/>
      <c r="I638" s="586"/>
      <c r="J638" s="270"/>
      <c r="K638" s="586"/>
      <c r="L638" s="270"/>
      <c r="M638" s="586"/>
      <c r="N638" s="270"/>
      <c r="O638" s="586"/>
      <c r="P638" s="270"/>
      <c r="Q638" s="586"/>
      <c r="R638" s="271"/>
      <c r="S638" s="271"/>
      <c r="T638" s="217"/>
    </row>
    <row r="639" spans="1:20" ht="69" customHeight="1" x14ac:dyDescent="0.25">
      <c r="A639" s="776"/>
      <c r="B639" s="271">
        <v>1</v>
      </c>
      <c r="C639" s="18" t="s">
        <v>813</v>
      </c>
      <c r="D639" s="271">
        <v>2020</v>
      </c>
      <c r="E639" s="212" t="s">
        <v>431</v>
      </c>
      <c r="F639" s="270">
        <f t="shared" si="82"/>
        <v>500</v>
      </c>
      <c r="G639" s="198">
        <f t="shared" si="80"/>
        <v>0</v>
      </c>
      <c r="H639" s="270"/>
      <c r="I639" s="586"/>
      <c r="J639" s="270"/>
      <c r="K639" s="586"/>
      <c r="L639" s="270">
        <v>500</v>
      </c>
      <c r="M639" s="586">
        <v>0</v>
      </c>
      <c r="N639" s="270"/>
      <c r="O639" s="586"/>
      <c r="P639" s="270"/>
      <c r="Q639" s="586"/>
      <c r="R639" s="209" t="s">
        <v>1074</v>
      </c>
      <c r="S639" s="271">
        <v>1</v>
      </c>
      <c r="T639" s="217">
        <v>0</v>
      </c>
    </row>
    <row r="640" spans="1:20" ht="94.5" x14ac:dyDescent="0.25">
      <c r="A640" s="776"/>
      <c r="B640" s="271">
        <v>2</v>
      </c>
      <c r="C640" s="18" t="s">
        <v>814</v>
      </c>
      <c r="D640" s="271">
        <v>2020</v>
      </c>
      <c r="E640" s="212" t="s">
        <v>431</v>
      </c>
      <c r="F640" s="270">
        <f t="shared" si="82"/>
        <v>580</v>
      </c>
      <c r="G640" s="198">
        <f t="shared" si="80"/>
        <v>0</v>
      </c>
      <c r="H640" s="270"/>
      <c r="I640" s="586"/>
      <c r="J640" s="270"/>
      <c r="K640" s="586"/>
      <c r="L640" s="270">
        <v>580</v>
      </c>
      <c r="M640" s="586">
        <v>0</v>
      </c>
      <c r="N640" s="270"/>
      <c r="O640" s="586"/>
      <c r="P640" s="270"/>
      <c r="Q640" s="586"/>
      <c r="R640" s="78" t="s">
        <v>1075</v>
      </c>
      <c r="S640" s="271">
        <v>1</v>
      </c>
      <c r="T640" s="217">
        <v>0</v>
      </c>
    </row>
    <row r="641" spans="1:20" ht="69.75" customHeight="1" x14ac:dyDescent="0.25">
      <c r="A641" s="776"/>
      <c r="B641" s="271">
        <v>3</v>
      </c>
      <c r="C641" s="18" t="s">
        <v>438</v>
      </c>
      <c r="D641" s="271">
        <v>2020</v>
      </c>
      <c r="E641" s="212" t="s">
        <v>431</v>
      </c>
      <c r="F641" s="270">
        <f t="shared" si="82"/>
        <v>20</v>
      </c>
      <c r="G641" s="198">
        <f t="shared" si="80"/>
        <v>6.2</v>
      </c>
      <c r="H641" s="270"/>
      <c r="I641" s="586"/>
      <c r="J641" s="270"/>
      <c r="K641" s="586"/>
      <c r="L641" s="270">
        <v>20</v>
      </c>
      <c r="M641" s="646">
        <v>6.2</v>
      </c>
      <c r="N641" s="270"/>
      <c r="O641" s="586"/>
      <c r="P641" s="270"/>
      <c r="Q641" s="586"/>
      <c r="R641" s="212" t="s">
        <v>439</v>
      </c>
      <c r="S641" s="271">
        <v>3</v>
      </c>
      <c r="T641" s="217">
        <v>1</v>
      </c>
    </row>
    <row r="642" spans="1:20" ht="179.25" customHeight="1" x14ac:dyDescent="0.25">
      <c r="A642" s="776"/>
      <c r="B642" s="271">
        <v>4</v>
      </c>
      <c r="C642" s="18" t="s">
        <v>441</v>
      </c>
      <c r="D642" s="271">
        <v>2020</v>
      </c>
      <c r="E642" s="271" t="s">
        <v>440</v>
      </c>
      <c r="F642" s="270">
        <f t="shared" si="82"/>
        <v>50</v>
      </c>
      <c r="G642" s="198">
        <f t="shared" si="80"/>
        <v>0</v>
      </c>
      <c r="H642" s="270"/>
      <c r="I642" s="586"/>
      <c r="J642" s="270"/>
      <c r="K642" s="586"/>
      <c r="L642" s="270">
        <v>50</v>
      </c>
      <c r="M642" s="586">
        <v>0</v>
      </c>
      <c r="N642" s="270"/>
      <c r="O642" s="586"/>
      <c r="P642" s="270"/>
      <c r="Q642" s="586"/>
      <c r="R642" s="271" t="s">
        <v>786</v>
      </c>
      <c r="S642" s="654" t="s">
        <v>1335</v>
      </c>
      <c r="T642" s="623">
        <v>0</v>
      </c>
    </row>
    <row r="643" spans="1:20" ht="97.5" customHeight="1" x14ac:dyDescent="0.25">
      <c r="A643" s="776"/>
      <c r="B643" s="453">
        <v>5</v>
      </c>
      <c r="C643" s="18" t="s">
        <v>1087</v>
      </c>
      <c r="D643" s="453">
        <v>2020</v>
      </c>
      <c r="E643" s="453" t="s">
        <v>198</v>
      </c>
      <c r="F643" s="452">
        <f t="shared" si="82"/>
        <v>30</v>
      </c>
      <c r="G643" s="198">
        <f t="shared" si="80"/>
        <v>0</v>
      </c>
      <c r="H643" s="452"/>
      <c r="I643" s="586"/>
      <c r="J643" s="452"/>
      <c r="K643" s="586"/>
      <c r="L643" s="452">
        <v>30</v>
      </c>
      <c r="M643" s="586">
        <v>0</v>
      </c>
      <c r="N643" s="452"/>
      <c r="O643" s="586"/>
      <c r="P643" s="452"/>
      <c r="Q643" s="586"/>
      <c r="R643" s="453" t="s">
        <v>1027</v>
      </c>
      <c r="S643" s="453">
        <v>1</v>
      </c>
      <c r="T643" s="623">
        <v>0</v>
      </c>
    </row>
    <row r="644" spans="1:20" ht="63" x14ac:dyDescent="0.25">
      <c r="A644" s="776"/>
      <c r="B644" s="453">
        <v>6</v>
      </c>
      <c r="C644" s="18" t="s">
        <v>1088</v>
      </c>
      <c r="D644" s="453">
        <v>2020</v>
      </c>
      <c r="E644" s="453" t="s">
        <v>198</v>
      </c>
      <c r="F644" s="452">
        <f t="shared" si="82"/>
        <v>370</v>
      </c>
      <c r="G644" s="198">
        <f t="shared" si="80"/>
        <v>0</v>
      </c>
      <c r="H644" s="452"/>
      <c r="I644" s="586"/>
      <c r="J644" s="452"/>
      <c r="K644" s="586"/>
      <c r="L644" s="452">
        <v>370</v>
      </c>
      <c r="M644" s="586">
        <v>0</v>
      </c>
      <c r="N644" s="452"/>
      <c r="O644" s="586"/>
      <c r="P644" s="452"/>
      <c r="Q644" s="586"/>
      <c r="R644" s="453" t="s">
        <v>1089</v>
      </c>
      <c r="S644" s="453">
        <v>1</v>
      </c>
      <c r="T644" s="623">
        <v>0</v>
      </c>
    </row>
    <row r="645" spans="1:20" ht="83.25" customHeight="1" x14ac:dyDescent="0.25">
      <c r="A645" s="768"/>
      <c r="B645" s="453">
        <v>7</v>
      </c>
      <c r="C645" s="18" t="s">
        <v>1091</v>
      </c>
      <c r="D645" s="453">
        <v>2020</v>
      </c>
      <c r="E645" s="453" t="s">
        <v>198</v>
      </c>
      <c r="F645" s="452">
        <f t="shared" si="82"/>
        <v>40</v>
      </c>
      <c r="G645" s="198">
        <f t="shared" si="80"/>
        <v>0</v>
      </c>
      <c r="H645" s="452"/>
      <c r="I645" s="586"/>
      <c r="J645" s="452"/>
      <c r="K645" s="586"/>
      <c r="L645" s="452">
        <v>40</v>
      </c>
      <c r="M645" s="586">
        <v>0</v>
      </c>
      <c r="N645" s="452"/>
      <c r="O645" s="586"/>
      <c r="P645" s="452"/>
      <c r="Q645" s="586"/>
      <c r="R645" s="453" t="s">
        <v>1090</v>
      </c>
      <c r="S645" s="453">
        <v>1</v>
      </c>
      <c r="T645" s="623">
        <v>0</v>
      </c>
    </row>
    <row r="646" spans="1:20" ht="15.75" customHeight="1" x14ac:dyDescent="0.25">
      <c r="A646" s="15"/>
      <c r="B646" s="14"/>
      <c r="C646" s="15" t="s">
        <v>176</v>
      </c>
      <c r="D646" s="14"/>
      <c r="E646" s="14"/>
      <c r="F646" s="17">
        <f>H646+J646+L646+N646+P646</f>
        <v>7405</v>
      </c>
      <c r="G646" s="17">
        <f>I646+K646+M646+O646+Q646</f>
        <v>2009.9</v>
      </c>
      <c r="H646" s="17">
        <f>SUM(H622:H645)</f>
        <v>0</v>
      </c>
      <c r="I646" s="17">
        <f t="shared" ref="I646:Q646" si="83">SUM(I622:I645)</f>
        <v>0</v>
      </c>
      <c r="J646" s="17">
        <f t="shared" si="83"/>
        <v>0</v>
      </c>
      <c r="K646" s="17">
        <f t="shared" si="83"/>
        <v>0</v>
      </c>
      <c r="L646" s="17">
        <f t="shared" si="83"/>
        <v>6615</v>
      </c>
      <c r="M646" s="17">
        <f t="shared" si="83"/>
        <v>1689.9</v>
      </c>
      <c r="N646" s="17">
        <f t="shared" si="83"/>
        <v>790</v>
      </c>
      <c r="O646" s="17">
        <f t="shared" si="83"/>
        <v>320</v>
      </c>
      <c r="P646" s="17">
        <f t="shared" si="83"/>
        <v>0</v>
      </c>
      <c r="Q646" s="17">
        <f t="shared" si="83"/>
        <v>0</v>
      </c>
      <c r="R646" s="15"/>
      <c r="S646" s="14"/>
      <c r="T646" s="605"/>
    </row>
    <row r="647" spans="1:20" ht="16.5" customHeight="1" x14ac:dyDescent="0.25">
      <c r="A647" s="717" t="s">
        <v>747</v>
      </c>
      <c r="B647" s="718"/>
      <c r="C647" s="718"/>
      <c r="D647" s="718"/>
      <c r="E647" s="718"/>
      <c r="F647" s="718"/>
      <c r="G647" s="718"/>
      <c r="H647" s="718"/>
      <c r="I647" s="718"/>
      <c r="J647" s="718"/>
      <c r="K647" s="718"/>
      <c r="L647" s="718"/>
      <c r="M647" s="718"/>
      <c r="N647" s="718"/>
      <c r="O647" s="718"/>
      <c r="P647" s="718"/>
      <c r="Q647" s="718"/>
      <c r="R647" s="718"/>
      <c r="S647" s="718"/>
      <c r="T647" s="719"/>
    </row>
    <row r="648" spans="1:20" ht="151.5" customHeight="1" x14ac:dyDescent="0.25">
      <c r="A648" s="272" t="s">
        <v>1207</v>
      </c>
      <c r="B648" s="273">
        <v>1</v>
      </c>
      <c r="C648" s="272" t="s">
        <v>136</v>
      </c>
      <c r="D648" s="273">
        <v>2020</v>
      </c>
      <c r="E648" s="273" t="s">
        <v>137</v>
      </c>
      <c r="F648" s="124">
        <f>H648+J648+L648+N648+P648</f>
        <v>4000</v>
      </c>
      <c r="G648" s="124"/>
      <c r="H648" s="124"/>
      <c r="I648" s="124"/>
      <c r="J648" s="124"/>
      <c r="K648" s="124"/>
      <c r="L648" s="124">
        <v>4000</v>
      </c>
      <c r="M648" s="124"/>
      <c r="N648" s="124"/>
      <c r="O648" s="124"/>
      <c r="P648" s="124"/>
      <c r="Q648" s="124"/>
      <c r="R648" s="273" t="s">
        <v>671</v>
      </c>
      <c r="S648" s="51">
        <v>3000</v>
      </c>
      <c r="T648" s="217">
        <v>0</v>
      </c>
    </row>
    <row r="649" spans="1:20" ht="183.75" customHeight="1" x14ac:dyDescent="0.25">
      <c r="A649" s="788" t="s">
        <v>138</v>
      </c>
      <c r="B649" s="273">
        <v>1</v>
      </c>
      <c r="C649" s="396" t="s">
        <v>139</v>
      </c>
      <c r="D649" s="397">
        <v>2020</v>
      </c>
      <c r="E649" s="748" t="s">
        <v>140</v>
      </c>
      <c r="F649" s="124">
        <f>H649+J649+L649+N649+P649</f>
        <v>600</v>
      </c>
      <c r="G649" s="124"/>
      <c r="H649" s="124"/>
      <c r="I649" s="124"/>
      <c r="J649" s="124"/>
      <c r="K649" s="124"/>
      <c r="L649" s="124">
        <v>600</v>
      </c>
      <c r="M649" s="124"/>
      <c r="N649" s="124"/>
      <c r="O649" s="124"/>
      <c r="P649" s="124"/>
      <c r="Q649" s="124"/>
      <c r="R649" s="789" t="s">
        <v>672</v>
      </c>
      <c r="S649" s="789">
        <v>0</v>
      </c>
      <c r="T649" s="217">
        <v>0</v>
      </c>
    </row>
    <row r="650" spans="1:20" ht="51" customHeight="1" x14ac:dyDescent="0.25">
      <c r="A650" s="788"/>
      <c r="B650" s="273">
        <v>2</v>
      </c>
      <c r="C650" s="272" t="s">
        <v>141</v>
      </c>
      <c r="D650" s="273">
        <v>2020</v>
      </c>
      <c r="E650" s="721"/>
      <c r="F650" s="124">
        <f>H650+J650+L650+N650+P650</f>
        <v>400</v>
      </c>
      <c r="G650" s="124"/>
      <c r="H650" s="124"/>
      <c r="I650" s="124"/>
      <c r="J650" s="124"/>
      <c r="K650" s="124"/>
      <c r="L650" s="124">
        <v>400</v>
      </c>
      <c r="M650" s="124"/>
      <c r="N650" s="124"/>
      <c r="O650" s="124"/>
      <c r="P650" s="124"/>
      <c r="Q650" s="124"/>
      <c r="R650" s="789"/>
      <c r="S650" s="789"/>
      <c r="T650" s="217">
        <v>0</v>
      </c>
    </row>
    <row r="651" spans="1:20" ht="228" customHeight="1" x14ac:dyDescent="0.25">
      <c r="A651" s="272" t="s">
        <v>142</v>
      </c>
      <c r="B651" s="273">
        <v>1</v>
      </c>
      <c r="C651" s="272" t="s">
        <v>143</v>
      </c>
      <c r="D651" s="273">
        <v>2020</v>
      </c>
      <c r="E651" s="276" t="s">
        <v>511</v>
      </c>
      <c r="F651" s="124">
        <f>H651+J651+L651+N651+P651</f>
        <v>3900</v>
      </c>
      <c r="G651" s="124"/>
      <c r="H651" s="124"/>
      <c r="I651" s="124"/>
      <c r="J651" s="124"/>
      <c r="K651" s="124"/>
      <c r="L651" s="124">
        <v>3900</v>
      </c>
      <c r="M651" s="124"/>
      <c r="N651" s="124"/>
      <c r="O651" s="124"/>
      <c r="P651" s="124"/>
      <c r="Q651" s="124"/>
      <c r="R651" s="273" t="s">
        <v>726</v>
      </c>
      <c r="S651" s="273" t="s">
        <v>1310</v>
      </c>
      <c r="T651" s="217">
        <v>0</v>
      </c>
    </row>
    <row r="652" spans="1:20" ht="180.75" customHeight="1" x14ac:dyDescent="0.25">
      <c r="A652" s="284" t="s">
        <v>144</v>
      </c>
      <c r="B652" s="273">
        <v>1</v>
      </c>
      <c r="C652" s="18" t="s">
        <v>145</v>
      </c>
      <c r="D652" s="273">
        <v>2020</v>
      </c>
      <c r="E652" s="273" t="s">
        <v>146</v>
      </c>
      <c r="F652" s="124">
        <f>H652+J652+L652+N652+++++++P652</f>
        <v>1000</v>
      </c>
      <c r="G652" s="124"/>
      <c r="H652" s="124"/>
      <c r="I652" s="124"/>
      <c r="J652" s="124"/>
      <c r="K652" s="124"/>
      <c r="L652" s="124">
        <v>1000</v>
      </c>
      <c r="M652" s="124"/>
      <c r="N652" s="124"/>
      <c r="O652" s="124"/>
      <c r="P652" s="124"/>
      <c r="Q652" s="124"/>
      <c r="R652" s="273" t="s">
        <v>512</v>
      </c>
      <c r="S652" s="273">
        <v>12</v>
      </c>
      <c r="T652" s="217">
        <v>0</v>
      </c>
    </row>
    <row r="653" spans="1:20" ht="139.5" customHeight="1" x14ac:dyDescent="0.25">
      <c r="A653" s="461" t="s">
        <v>147</v>
      </c>
      <c r="B653" s="273">
        <v>1</v>
      </c>
      <c r="C653" s="272" t="s">
        <v>517</v>
      </c>
      <c r="D653" s="273">
        <v>2020</v>
      </c>
      <c r="E653" s="273" t="s">
        <v>148</v>
      </c>
      <c r="F653" s="124">
        <f>H653+J653+L653+N653+P653</f>
        <v>50</v>
      </c>
      <c r="G653" s="124"/>
      <c r="H653" s="124"/>
      <c r="I653" s="124"/>
      <c r="J653" s="124"/>
      <c r="K653" s="124"/>
      <c r="L653" s="124">
        <v>50</v>
      </c>
      <c r="M653" s="124"/>
      <c r="N653" s="124"/>
      <c r="O653" s="124"/>
      <c r="P653" s="124"/>
      <c r="Q653" s="124"/>
      <c r="R653" s="273" t="s">
        <v>149</v>
      </c>
      <c r="S653" s="273" t="s">
        <v>150</v>
      </c>
      <c r="T653" s="655">
        <v>0</v>
      </c>
    </row>
    <row r="654" spans="1:20" ht="30.75" customHeight="1" x14ac:dyDescent="0.25">
      <c r="A654" s="670" t="s">
        <v>967</v>
      </c>
      <c r="B654" s="801">
        <v>1</v>
      </c>
      <c r="C654" s="670" t="s">
        <v>516</v>
      </c>
      <c r="D654" s="801">
        <v>2020</v>
      </c>
      <c r="E654" s="801" t="s">
        <v>137</v>
      </c>
      <c r="F654" s="787">
        <f>H654+J654+L654+N654+P654</f>
        <v>120</v>
      </c>
      <c r="G654" s="790"/>
      <c r="H654" s="787"/>
      <c r="I654" s="790"/>
      <c r="J654" s="787"/>
      <c r="K654" s="790"/>
      <c r="L654" s="787">
        <v>120</v>
      </c>
      <c r="M654" s="790"/>
      <c r="N654" s="787"/>
      <c r="O654" s="790"/>
      <c r="P654" s="787"/>
      <c r="Q654" s="790"/>
      <c r="R654" s="273" t="s">
        <v>513</v>
      </c>
      <c r="S654" s="271">
        <v>30</v>
      </c>
      <c r="T654" s="217">
        <v>0</v>
      </c>
    </row>
    <row r="655" spans="1:20" ht="33" customHeight="1" x14ac:dyDescent="0.25">
      <c r="A655" s="671"/>
      <c r="B655" s="801"/>
      <c r="C655" s="671"/>
      <c r="D655" s="801"/>
      <c r="E655" s="801"/>
      <c r="F655" s="787"/>
      <c r="G655" s="791"/>
      <c r="H655" s="787"/>
      <c r="I655" s="791"/>
      <c r="J655" s="787"/>
      <c r="K655" s="791"/>
      <c r="L655" s="787"/>
      <c r="M655" s="791"/>
      <c r="N655" s="787"/>
      <c r="O655" s="791"/>
      <c r="P655" s="787"/>
      <c r="Q655" s="791"/>
      <c r="R655" s="271" t="s">
        <v>514</v>
      </c>
      <c r="S655" s="271">
        <v>2</v>
      </c>
      <c r="T655" s="217">
        <v>0</v>
      </c>
    </row>
    <row r="656" spans="1:20" ht="35.25" customHeight="1" x14ac:dyDescent="0.25">
      <c r="A656" s="671"/>
      <c r="B656" s="801"/>
      <c r="C656" s="671"/>
      <c r="D656" s="801"/>
      <c r="E656" s="801"/>
      <c r="F656" s="787"/>
      <c r="G656" s="791"/>
      <c r="H656" s="787"/>
      <c r="I656" s="791"/>
      <c r="J656" s="787"/>
      <c r="K656" s="791"/>
      <c r="L656" s="787"/>
      <c r="M656" s="791"/>
      <c r="N656" s="787"/>
      <c r="O656" s="791"/>
      <c r="P656" s="787"/>
      <c r="Q656" s="791"/>
      <c r="R656" s="271" t="s">
        <v>151</v>
      </c>
      <c r="S656" s="271">
        <v>1</v>
      </c>
      <c r="T656" s="217">
        <v>0</v>
      </c>
    </row>
    <row r="657" spans="1:20" ht="39.75" customHeight="1" x14ac:dyDescent="0.25">
      <c r="A657" s="672"/>
      <c r="B657" s="801"/>
      <c r="C657" s="672"/>
      <c r="D657" s="801"/>
      <c r="E657" s="801"/>
      <c r="F657" s="787"/>
      <c r="G657" s="792"/>
      <c r="H657" s="787"/>
      <c r="I657" s="792"/>
      <c r="J657" s="787"/>
      <c r="K657" s="792"/>
      <c r="L657" s="787"/>
      <c r="M657" s="792"/>
      <c r="N657" s="787"/>
      <c r="O657" s="792"/>
      <c r="P657" s="787"/>
      <c r="Q657" s="792"/>
      <c r="R657" s="271" t="s">
        <v>152</v>
      </c>
      <c r="S657" s="271">
        <v>4</v>
      </c>
      <c r="T657" s="217">
        <v>0</v>
      </c>
    </row>
    <row r="658" spans="1:20" ht="179.25" customHeight="1" x14ac:dyDescent="0.25">
      <c r="A658" s="272" t="s">
        <v>968</v>
      </c>
      <c r="B658" s="52">
        <v>1</v>
      </c>
      <c r="C658" s="272" t="s">
        <v>515</v>
      </c>
      <c r="D658" s="52">
        <v>2020</v>
      </c>
      <c r="E658" s="276" t="s">
        <v>728</v>
      </c>
      <c r="F658" s="256">
        <f>H658+J658+L658+N658+P658</f>
        <v>300</v>
      </c>
      <c r="G658" s="256"/>
      <c r="H658" s="256"/>
      <c r="I658" s="256"/>
      <c r="J658" s="256"/>
      <c r="K658" s="256"/>
      <c r="L658" s="256">
        <v>300</v>
      </c>
      <c r="M658" s="256"/>
      <c r="N658" s="257"/>
      <c r="O658" s="257"/>
      <c r="P658" s="257"/>
      <c r="Q658" s="257"/>
      <c r="R658" s="53" t="s">
        <v>153</v>
      </c>
      <c r="S658" s="53">
        <v>1</v>
      </c>
      <c r="T658" s="217">
        <v>0</v>
      </c>
    </row>
    <row r="659" spans="1:20" ht="400.5" customHeight="1" x14ac:dyDescent="0.25">
      <c r="A659" s="503" t="s">
        <v>1175</v>
      </c>
      <c r="B659" s="52">
        <v>1</v>
      </c>
      <c r="C659" s="503" t="s">
        <v>1173</v>
      </c>
      <c r="D659" s="52">
        <v>2020</v>
      </c>
      <c r="E659" s="276" t="s">
        <v>1176</v>
      </c>
      <c r="F659" s="256">
        <f>H659+J659+L659+N659+P659</f>
        <v>2000</v>
      </c>
      <c r="G659" s="256">
        <f>I659+K659++++M659+O659+Q659</f>
        <v>1555.1</v>
      </c>
      <c r="H659" s="256"/>
      <c r="I659" s="256"/>
      <c r="J659" s="256"/>
      <c r="K659" s="256"/>
      <c r="L659" s="256">
        <v>2000</v>
      </c>
      <c r="M659" s="256">
        <v>1555.1</v>
      </c>
      <c r="N659" s="257"/>
      <c r="O659" s="257"/>
      <c r="P659" s="257"/>
      <c r="Q659" s="616"/>
      <c r="R659" s="660" t="s">
        <v>1174</v>
      </c>
      <c r="S659" s="661"/>
      <c r="T659" s="642" t="s">
        <v>1340</v>
      </c>
    </row>
    <row r="660" spans="1:20" ht="101.25" customHeight="1" x14ac:dyDescent="0.25">
      <c r="A660" s="284" t="s">
        <v>1055</v>
      </c>
      <c r="B660" s="52">
        <v>1</v>
      </c>
      <c r="C660" s="272" t="s">
        <v>673</v>
      </c>
      <c r="D660" s="52">
        <v>2020</v>
      </c>
      <c r="E660" s="276" t="s">
        <v>154</v>
      </c>
      <c r="F660" s="256">
        <f>H660+J660+L660+N660+P660</f>
        <v>5</v>
      </c>
      <c r="G660" s="256"/>
      <c r="H660" s="256"/>
      <c r="I660" s="256"/>
      <c r="J660" s="256"/>
      <c r="K660" s="256"/>
      <c r="L660" s="256">
        <v>5</v>
      </c>
      <c r="M660" s="256"/>
      <c r="N660" s="257"/>
      <c r="O660" s="257"/>
      <c r="P660" s="257"/>
      <c r="Q660" s="257"/>
      <c r="R660" s="53" t="s">
        <v>194</v>
      </c>
      <c r="S660" s="53">
        <v>2000</v>
      </c>
      <c r="T660" s="217">
        <v>0</v>
      </c>
    </row>
    <row r="661" spans="1:20" ht="15.75" customHeight="1" x14ac:dyDescent="0.25">
      <c r="A661" s="54"/>
      <c r="B661" s="54"/>
      <c r="C661" s="54" t="s">
        <v>518</v>
      </c>
      <c r="D661" s="54"/>
      <c r="E661" s="54"/>
      <c r="F661" s="175">
        <f>SUM(F648:F660)</f>
        <v>12375</v>
      </c>
      <c r="G661" s="175">
        <f t="shared" ref="G661:Q661" si="84">SUM(G648:G660)</f>
        <v>1555.1</v>
      </c>
      <c r="H661" s="175">
        <f t="shared" si="84"/>
        <v>0</v>
      </c>
      <c r="I661" s="175">
        <f t="shared" si="84"/>
        <v>0</v>
      </c>
      <c r="J661" s="175">
        <f t="shared" si="84"/>
        <v>0</v>
      </c>
      <c r="K661" s="175">
        <f t="shared" si="84"/>
        <v>0</v>
      </c>
      <c r="L661" s="175">
        <f t="shared" si="84"/>
        <v>12375</v>
      </c>
      <c r="M661" s="175">
        <f t="shared" si="84"/>
        <v>1555.1</v>
      </c>
      <c r="N661" s="175">
        <f t="shared" si="84"/>
        <v>0</v>
      </c>
      <c r="O661" s="175">
        <f t="shared" si="84"/>
        <v>0</v>
      </c>
      <c r="P661" s="175">
        <f t="shared" si="84"/>
        <v>0</v>
      </c>
      <c r="Q661" s="175">
        <f t="shared" si="84"/>
        <v>0</v>
      </c>
      <c r="R661" s="57"/>
      <c r="S661" s="57"/>
      <c r="T661" s="216"/>
    </row>
    <row r="662" spans="1:20" ht="19.5" customHeight="1" x14ac:dyDescent="0.25">
      <c r="A662" s="717" t="s">
        <v>748</v>
      </c>
      <c r="B662" s="718"/>
      <c r="C662" s="718"/>
      <c r="D662" s="718"/>
      <c r="E662" s="718"/>
      <c r="F662" s="718"/>
      <c r="G662" s="718"/>
      <c r="H662" s="718"/>
      <c r="I662" s="718"/>
      <c r="J662" s="718"/>
      <c r="K662" s="718"/>
      <c r="L662" s="718"/>
      <c r="M662" s="718"/>
      <c r="N662" s="718"/>
      <c r="O662" s="718"/>
      <c r="P662" s="718"/>
      <c r="Q662" s="718"/>
      <c r="R662" s="718"/>
      <c r="S662" s="718"/>
      <c r="T662" s="719"/>
    </row>
    <row r="663" spans="1:20" ht="114" customHeight="1" x14ac:dyDescent="0.25">
      <c r="A663" s="272" t="s">
        <v>156</v>
      </c>
      <c r="B663" s="13" t="s">
        <v>70</v>
      </c>
      <c r="C663" s="18" t="s">
        <v>1129</v>
      </c>
      <c r="D663" s="271">
        <v>2020</v>
      </c>
      <c r="E663" s="271" t="s">
        <v>1104</v>
      </c>
      <c r="F663" s="270">
        <f>H663+J663+L663+N663+P663</f>
        <v>200</v>
      </c>
      <c r="G663" s="586">
        <f>I663+K663+M663+O663+Q663</f>
        <v>0</v>
      </c>
      <c r="H663" s="270"/>
      <c r="I663" s="586"/>
      <c r="J663" s="270"/>
      <c r="K663" s="586"/>
      <c r="L663" s="270">
        <v>200</v>
      </c>
      <c r="M663" s="586">
        <v>0</v>
      </c>
      <c r="N663" s="270"/>
      <c r="O663" s="586"/>
      <c r="P663" s="270"/>
      <c r="Q663" s="586"/>
      <c r="R663" s="271" t="s">
        <v>1105</v>
      </c>
      <c r="S663" s="271">
        <v>1</v>
      </c>
      <c r="T663" s="217">
        <v>0</v>
      </c>
    </row>
    <row r="664" spans="1:20" ht="78.75" x14ac:dyDescent="0.25">
      <c r="A664" s="670" t="s">
        <v>158</v>
      </c>
      <c r="B664" s="271">
        <v>1</v>
      </c>
      <c r="C664" s="18" t="s">
        <v>872</v>
      </c>
      <c r="D664" s="271">
        <v>2020</v>
      </c>
      <c r="E664" s="271" t="s">
        <v>159</v>
      </c>
      <c r="F664" s="458">
        <f t="shared" ref="F664:F669" si="85">H664+J664+L664+N664+P664</f>
        <v>0</v>
      </c>
      <c r="G664" s="591">
        <f t="shared" ref="G664:G677" si="86">I664+K664+M664+O664+Q664</f>
        <v>0</v>
      </c>
      <c r="H664" s="270"/>
      <c r="I664" s="586"/>
      <c r="J664" s="270"/>
      <c r="K664" s="586"/>
      <c r="L664" s="270"/>
      <c r="M664" s="586"/>
      <c r="N664" s="270"/>
      <c r="O664" s="586"/>
      <c r="P664" s="270"/>
      <c r="Q664" s="586"/>
      <c r="R664" s="271" t="s">
        <v>969</v>
      </c>
      <c r="S664" s="271" t="s">
        <v>1311</v>
      </c>
      <c r="T664" s="217" t="s">
        <v>1297</v>
      </c>
    </row>
    <row r="665" spans="1:20" ht="47.25" x14ac:dyDescent="0.25">
      <c r="A665" s="672"/>
      <c r="B665" s="271">
        <v>2</v>
      </c>
      <c r="C665" s="18" t="s">
        <v>1214</v>
      </c>
      <c r="D665" s="271">
        <v>2020</v>
      </c>
      <c r="E665" s="271" t="s">
        <v>159</v>
      </c>
      <c r="F665" s="458">
        <f t="shared" si="85"/>
        <v>0</v>
      </c>
      <c r="G665" s="591">
        <f t="shared" si="86"/>
        <v>0</v>
      </c>
      <c r="H665" s="270"/>
      <c r="I665" s="586"/>
      <c r="J665" s="270"/>
      <c r="K665" s="586"/>
      <c r="L665" s="270"/>
      <c r="M665" s="586"/>
      <c r="N665" s="270"/>
      <c r="O665" s="586"/>
      <c r="P665" s="270"/>
      <c r="Q665" s="586"/>
      <c r="R665" s="271" t="s">
        <v>107</v>
      </c>
      <c r="S665" s="271">
        <v>48</v>
      </c>
      <c r="T665" s="217">
        <v>36</v>
      </c>
    </row>
    <row r="666" spans="1:20" ht="89.25" customHeight="1" x14ac:dyDescent="0.25">
      <c r="A666" s="797" t="s">
        <v>160</v>
      </c>
      <c r="B666" s="273">
        <v>1</v>
      </c>
      <c r="C666" s="272" t="s">
        <v>161</v>
      </c>
      <c r="D666" s="273">
        <v>2020</v>
      </c>
      <c r="E666" s="274" t="s">
        <v>970</v>
      </c>
      <c r="F666" s="458">
        <f t="shared" si="85"/>
        <v>0</v>
      </c>
      <c r="G666" s="591">
        <f t="shared" si="86"/>
        <v>0</v>
      </c>
      <c r="H666" s="124"/>
      <c r="I666" s="124"/>
      <c r="J666" s="124"/>
      <c r="K666" s="124"/>
      <c r="L666" s="124"/>
      <c r="M666" s="124"/>
      <c r="N666" s="124"/>
      <c r="O666" s="124"/>
      <c r="P666" s="124"/>
      <c r="Q666" s="124"/>
      <c r="R666" s="273" t="s">
        <v>521</v>
      </c>
      <c r="S666" s="273">
        <v>12</v>
      </c>
      <c r="T666" s="217">
        <v>3</v>
      </c>
    </row>
    <row r="667" spans="1:20" ht="47.25" x14ac:dyDescent="0.25">
      <c r="A667" s="798"/>
      <c r="B667" s="273">
        <v>2</v>
      </c>
      <c r="C667" s="272" t="s">
        <v>162</v>
      </c>
      <c r="D667" s="273">
        <v>2020</v>
      </c>
      <c r="E667" s="273" t="s">
        <v>349</v>
      </c>
      <c r="F667" s="458">
        <f t="shared" si="85"/>
        <v>0</v>
      </c>
      <c r="G667" s="591">
        <f t="shared" si="86"/>
        <v>0</v>
      </c>
      <c r="H667" s="124"/>
      <c r="I667" s="124"/>
      <c r="J667" s="124"/>
      <c r="K667" s="124"/>
      <c r="L667" s="124"/>
      <c r="M667" s="124"/>
      <c r="N667" s="124"/>
      <c r="O667" s="124"/>
      <c r="P667" s="124"/>
      <c r="Q667" s="124"/>
      <c r="R667" s="273" t="s">
        <v>519</v>
      </c>
      <c r="S667" s="273">
        <v>10</v>
      </c>
      <c r="T667" s="217">
        <v>5</v>
      </c>
    </row>
    <row r="668" spans="1:20" ht="49.5" customHeight="1" x14ac:dyDescent="0.25">
      <c r="A668" s="798"/>
      <c r="B668" s="273">
        <v>3</v>
      </c>
      <c r="C668" s="272" t="s">
        <v>163</v>
      </c>
      <c r="D668" s="273">
        <v>2020</v>
      </c>
      <c r="E668" s="273" t="s">
        <v>349</v>
      </c>
      <c r="F668" s="458">
        <f t="shared" si="85"/>
        <v>0</v>
      </c>
      <c r="G668" s="591">
        <f t="shared" si="86"/>
        <v>0</v>
      </c>
      <c r="H668" s="124"/>
      <c r="I668" s="124"/>
      <c r="J668" s="124"/>
      <c r="K668" s="124"/>
      <c r="L668" s="124"/>
      <c r="M668" s="124"/>
      <c r="N668" s="124"/>
      <c r="O668" s="124"/>
      <c r="P668" s="124"/>
      <c r="Q668" s="124"/>
      <c r="R668" s="273" t="s">
        <v>520</v>
      </c>
      <c r="S668" s="273">
        <v>7</v>
      </c>
      <c r="T668" s="217">
        <v>3</v>
      </c>
    </row>
    <row r="669" spans="1:20" ht="88.5" customHeight="1" x14ac:dyDescent="0.25">
      <c r="A669" s="798"/>
      <c r="B669" s="273">
        <v>4</v>
      </c>
      <c r="C669" s="27" t="s">
        <v>195</v>
      </c>
      <c r="D669" s="273">
        <v>2020</v>
      </c>
      <c r="E669" s="276" t="s">
        <v>971</v>
      </c>
      <c r="F669" s="458">
        <f t="shared" si="85"/>
        <v>10</v>
      </c>
      <c r="G669" s="591">
        <f t="shared" si="86"/>
        <v>0</v>
      </c>
      <c r="H669" s="270"/>
      <c r="I669" s="586"/>
      <c r="J669" s="270"/>
      <c r="K669" s="586"/>
      <c r="L669" s="270">
        <v>10</v>
      </c>
      <c r="M669" s="586"/>
      <c r="N669" s="270"/>
      <c r="O669" s="586"/>
      <c r="P669" s="270"/>
      <c r="Q669" s="586"/>
      <c r="R669" s="273" t="s">
        <v>112</v>
      </c>
      <c r="S669" s="273">
        <v>3</v>
      </c>
      <c r="T669" s="217">
        <v>3</v>
      </c>
    </row>
    <row r="670" spans="1:20" ht="84" customHeight="1" x14ac:dyDescent="0.25">
      <c r="A670" s="798"/>
      <c r="B670" s="556">
        <v>5</v>
      </c>
      <c r="C670" s="557" t="s">
        <v>1267</v>
      </c>
      <c r="D670" s="558">
        <v>2020</v>
      </c>
      <c r="E670" s="388" t="s">
        <v>164</v>
      </c>
      <c r="F670" s="559">
        <f>H670+J670+L670+N670+P670</f>
        <v>1255</v>
      </c>
      <c r="G670" s="591">
        <f t="shared" si="86"/>
        <v>0</v>
      </c>
      <c r="H670" s="555"/>
      <c r="I670" s="555"/>
      <c r="J670" s="555"/>
      <c r="K670" s="555"/>
      <c r="L670" s="555">
        <f>SUM(L672:L676)</f>
        <v>1255</v>
      </c>
      <c r="M670" s="555"/>
      <c r="N670" s="555"/>
      <c r="O670" s="555"/>
      <c r="P670" s="555"/>
      <c r="Q670" s="617"/>
      <c r="R670" s="556" t="s">
        <v>871</v>
      </c>
      <c r="S670" s="558">
        <v>5</v>
      </c>
      <c r="T670" s="217">
        <v>0</v>
      </c>
    </row>
    <row r="671" spans="1:20" ht="21.75" customHeight="1" x14ac:dyDescent="0.25">
      <c r="A671" s="799"/>
      <c r="B671" s="162"/>
      <c r="C671" s="163" t="s">
        <v>1257</v>
      </c>
      <c r="D671" s="162"/>
      <c r="E671" s="162"/>
      <c r="F671" s="552"/>
      <c r="G671" s="591"/>
      <c r="H671" s="563"/>
      <c r="I671" s="563"/>
      <c r="J671" s="563"/>
      <c r="K671" s="563"/>
      <c r="L671" s="563"/>
      <c r="M671" s="563"/>
      <c r="N671" s="563"/>
      <c r="O671" s="563"/>
      <c r="P671" s="563"/>
      <c r="Q671" s="563"/>
      <c r="R671" s="162"/>
      <c r="S671" s="162"/>
      <c r="T671" s="216"/>
    </row>
    <row r="672" spans="1:20" ht="63.75" customHeight="1" x14ac:dyDescent="0.25">
      <c r="A672" s="799"/>
      <c r="B672" s="118" t="s">
        <v>1258</v>
      </c>
      <c r="C672" s="219" t="s">
        <v>1287</v>
      </c>
      <c r="D672" s="118">
        <v>2020</v>
      </c>
      <c r="E672" s="553" t="s">
        <v>1100</v>
      </c>
      <c r="F672" s="559">
        <f t="shared" ref="F672:F676" si="87">H672+J672+L672+N672+P672</f>
        <v>295</v>
      </c>
      <c r="G672" s="591">
        <f t="shared" si="86"/>
        <v>0</v>
      </c>
      <c r="H672" s="563"/>
      <c r="I672" s="563"/>
      <c r="J672" s="563"/>
      <c r="K672" s="563"/>
      <c r="L672" s="552">
        <v>295</v>
      </c>
      <c r="M672" s="586"/>
      <c r="N672" s="563"/>
      <c r="O672" s="563"/>
      <c r="P672" s="563"/>
      <c r="Q672" s="563"/>
      <c r="R672" s="162" t="s">
        <v>871</v>
      </c>
      <c r="S672" s="162">
        <v>1</v>
      </c>
      <c r="T672" s="217">
        <v>0</v>
      </c>
    </row>
    <row r="673" spans="1:20" ht="61.5" customHeight="1" x14ac:dyDescent="0.25">
      <c r="A673" s="799"/>
      <c r="B673" s="118" t="s">
        <v>1259</v>
      </c>
      <c r="C673" s="216" t="s">
        <v>1260</v>
      </c>
      <c r="D673" s="118">
        <v>2020</v>
      </c>
      <c r="E673" s="553" t="s">
        <v>1100</v>
      </c>
      <c r="F673" s="559">
        <f t="shared" si="87"/>
        <v>330</v>
      </c>
      <c r="G673" s="591">
        <f t="shared" si="86"/>
        <v>0</v>
      </c>
      <c r="H673" s="563"/>
      <c r="I673" s="563"/>
      <c r="J673" s="563"/>
      <c r="K673" s="563"/>
      <c r="L673" s="552">
        <v>330</v>
      </c>
      <c r="M673" s="586"/>
      <c r="N673" s="563"/>
      <c r="O673" s="563"/>
      <c r="P673" s="563"/>
      <c r="Q673" s="563"/>
      <c r="R673" s="162" t="s">
        <v>871</v>
      </c>
      <c r="S673" s="162">
        <v>1</v>
      </c>
      <c r="T673" s="217">
        <v>0</v>
      </c>
    </row>
    <row r="674" spans="1:20" ht="62.25" customHeight="1" x14ac:dyDescent="0.25">
      <c r="A674" s="799"/>
      <c r="B674" s="118" t="s">
        <v>1261</v>
      </c>
      <c r="C674" s="621" t="s">
        <v>1262</v>
      </c>
      <c r="D674" s="118">
        <v>2020</v>
      </c>
      <c r="E674" s="553" t="s">
        <v>1100</v>
      </c>
      <c r="F674" s="559">
        <f t="shared" si="87"/>
        <v>330</v>
      </c>
      <c r="G674" s="591">
        <f t="shared" si="86"/>
        <v>0</v>
      </c>
      <c r="H674" s="563"/>
      <c r="I674" s="563"/>
      <c r="J674" s="563"/>
      <c r="K674" s="563"/>
      <c r="L674" s="552">
        <v>330</v>
      </c>
      <c r="M674" s="586"/>
      <c r="N674" s="563"/>
      <c r="O674" s="563"/>
      <c r="P674" s="563"/>
      <c r="Q674" s="563"/>
      <c r="R674" s="162" t="s">
        <v>871</v>
      </c>
      <c r="S674" s="162">
        <v>1</v>
      </c>
      <c r="T674" s="217">
        <v>0</v>
      </c>
    </row>
    <row r="675" spans="1:20" ht="64.5" customHeight="1" x14ac:dyDescent="0.25">
      <c r="A675" s="799"/>
      <c r="B675" s="118" t="s">
        <v>1263</v>
      </c>
      <c r="C675" s="216" t="s">
        <v>1264</v>
      </c>
      <c r="D675" s="118">
        <v>2020</v>
      </c>
      <c r="E675" s="553" t="s">
        <v>1100</v>
      </c>
      <c r="F675" s="559">
        <f t="shared" si="87"/>
        <v>150</v>
      </c>
      <c r="G675" s="591">
        <f t="shared" si="86"/>
        <v>0</v>
      </c>
      <c r="H675" s="563"/>
      <c r="I675" s="563"/>
      <c r="J675" s="563"/>
      <c r="K675" s="563"/>
      <c r="L675" s="552">
        <v>150</v>
      </c>
      <c r="M675" s="586"/>
      <c r="N675" s="563"/>
      <c r="O675" s="563"/>
      <c r="P675" s="563"/>
      <c r="Q675" s="563"/>
      <c r="R675" s="162" t="s">
        <v>871</v>
      </c>
      <c r="S675" s="162">
        <v>1</v>
      </c>
      <c r="T675" s="217">
        <v>0</v>
      </c>
    </row>
    <row r="676" spans="1:20" ht="52.5" customHeight="1" x14ac:dyDescent="0.25">
      <c r="A676" s="799"/>
      <c r="B676" s="118" t="s">
        <v>1265</v>
      </c>
      <c r="C676" s="621" t="s">
        <v>1266</v>
      </c>
      <c r="D676" s="118">
        <v>2020</v>
      </c>
      <c r="E676" s="553" t="s">
        <v>1100</v>
      </c>
      <c r="F676" s="552">
        <f t="shared" si="87"/>
        <v>150</v>
      </c>
      <c r="G676" s="591">
        <f t="shared" si="86"/>
        <v>0</v>
      </c>
      <c r="H676" s="563"/>
      <c r="I676" s="563"/>
      <c r="J676" s="563"/>
      <c r="K676" s="563"/>
      <c r="L676" s="552">
        <v>150</v>
      </c>
      <c r="M676" s="586"/>
      <c r="N676" s="563"/>
      <c r="O676" s="563"/>
      <c r="P676" s="563"/>
      <c r="Q676" s="563"/>
      <c r="R676" s="162" t="s">
        <v>871</v>
      </c>
      <c r="S676" s="162">
        <v>1</v>
      </c>
      <c r="T676" s="217">
        <v>0</v>
      </c>
    </row>
    <row r="677" spans="1:20" ht="127.5" customHeight="1" x14ac:dyDescent="0.25">
      <c r="A677" s="800"/>
      <c r="B677" s="554">
        <v>6</v>
      </c>
      <c r="C677" s="622" t="s">
        <v>824</v>
      </c>
      <c r="D677" s="556">
        <v>2020</v>
      </c>
      <c r="E677" s="560" t="s">
        <v>349</v>
      </c>
      <c r="F677" s="561">
        <f>H677+J677+L677+N677+P677</f>
        <v>0</v>
      </c>
      <c r="G677" s="591">
        <f t="shared" si="86"/>
        <v>0</v>
      </c>
      <c r="H677" s="562"/>
      <c r="I677" s="562"/>
      <c r="J677" s="562"/>
      <c r="K677" s="562"/>
      <c r="L677" s="562"/>
      <c r="M677" s="562"/>
      <c r="N677" s="562"/>
      <c r="O677" s="562"/>
      <c r="P677" s="562"/>
      <c r="Q677" s="562"/>
      <c r="R677" s="560" t="s">
        <v>603</v>
      </c>
      <c r="S677" s="389">
        <v>1</v>
      </c>
      <c r="T677" s="217">
        <v>0</v>
      </c>
    </row>
    <row r="678" spans="1:20" ht="18" customHeight="1" x14ac:dyDescent="0.25">
      <c r="A678" s="55"/>
      <c r="B678" s="56"/>
      <c r="C678" s="126" t="s">
        <v>155</v>
      </c>
      <c r="D678" s="55"/>
      <c r="E678" s="55"/>
      <c r="F678" s="258">
        <f>H678+J678+L678+N678+P678</f>
        <v>1465</v>
      </c>
      <c r="G678" s="258">
        <f>I678+K678+M678+O678+Q678</f>
        <v>0</v>
      </c>
      <c r="H678" s="258">
        <f>SUM(H663:H677)</f>
        <v>0</v>
      </c>
      <c r="I678" s="258">
        <f t="shared" ref="I678:Q678" si="88">SUM(I663:I677)</f>
        <v>0</v>
      </c>
      <c r="J678" s="258">
        <f t="shared" si="88"/>
        <v>0</v>
      </c>
      <c r="K678" s="258">
        <f t="shared" si="88"/>
        <v>0</v>
      </c>
      <c r="L678" s="258">
        <f>SUM(L663:L677)-L672-L673-L674-L675-L676</f>
        <v>1465</v>
      </c>
      <c r="M678" s="258">
        <f t="shared" si="88"/>
        <v>0</v>
      </c>
      <c r="N678" s="258">
        <f t="shared" si="88"/>
        <v>0</v>
      </c>
      <c r="O678" s="258">
        <f t="shared" si="88"/>
        <v>0</v>
      </c>
      <c r="P678" s="258">
        <f t="shared" si="88"/>
        <v>0</v>
      </c>
      <c r="Q678" s="258">
        <f t="shared" si="88"/>
        <v>0</v>
      </c>
      <c r="R678" s="55"/>
      <c r="S678" s="55"/>
      <c r="T678" s="216"/>
    </row>
    <row r="679" spans="1:20" ht="15.75" x14ac:dyDescent="0.25">
      <c r="A679" s="18"/>
      <c r="B679" s="271"/>
      <c r="C679" s="15" t="s">
        <v>5</v>
      </c>
      <c r="D679" s="14"/>
      <c r="E679" s="14"/>
      <c r="F679" s="444">
        <f>H679+J679+L679+N679+P679</f>
        <v>1143991.6189999999</v>
      </c>
      <c r="G679" s="444">
        <f>I679+K679+M679+O679+Q679</f>
        <v>283272.03100000002</v>
      </c>
      <c r="H679" s="444">
        <f t="shared" ref="H679:Q679" si="89">H35+H27+H43+H60+H170+H177+H189+H206+H212+H238+H243+H249+H341+H353+H361+H429+H523+H563+H600+H618+H646+H661+H678</f>
        <v>496044.79600000003</v>
      </c>
      <c r="I679" s="444">
        <f t="shared" si="89"/>
        <v>161439.201</v>
      </c>
      <c r="J679" s="444">
        <f t="shared" si="89"/>
        <v>19178.989999999998</v>
      </c>
      <c r="K679" s="444">
        <f t="shared" si="89"/>
        <v>4641.0370000000003</v>
      </c>
      <c r="L679" s="444">
        <f t="shared" si="89"/>
        <v>435010.03999999992</v>
      </c>
      <c r="M679" s="444">
        <f t="shared" si="89"/>
        <v>98343.786000000007</v>
      </c>
      <c r="N679" s="444">
        <f t="shared" si="89"/>
        <v>103023.3</v>
      </c>
      <c r="O679" s="444">
        <f t="shared" si="89"/>
        <v>14625.8</v>
      </c>
      <c r="P679" s="444">
        <f t="shared" si="89"/>
        <v>90734.493000000002</v>
      </c>
      <c r="Q679" s="444">
        <f t="shared" si="89"/>
        <v>4222.2070000000003</v>
      </c>
      <c r="R679" s="15"/>
      <c r="S679" s="271"/>
      <c r="T679" s="216"/>
    </row>
    <row r="680" spans="1:20" ht="15.75" x14ac:dyDescent="0.25">
      <c r="A680" s="157"/>
      <c r="B680" s="22"/>
      <c r="C680" s="157"/>
      <c r="D680" s="22"/>
      <c r="E680" s="22"/>
      <c r="F680" s="158"/>
      <c r="G680" s="158"/>
      <c r="H680" s="158"/>
      <c r="I680" s="158"/>
      <c r="J680" s="158"/>
      <c r="K680" s="158"/>
      <c r="L680" s="158"/>
      <c r="M680" s="158"/>
      <c r="N680" s="158"/>
      <c r="O680" s="158"/>
      <c r="P680" s="158"/>
      <c r="Q680" s="158"/>
      <c r="R680" s="157"/>
      <c r="S680" s="22"/>
      <c r="T680" s="159"/>
    </row>
    <row r="681" spans="1:20" ht="15.75" x14ac:dyDescent="0.25">
      <c r="A681" s="157"/>
      <c r="B681" s="22"/>
      <c r="C681" s="157"/>
      <c r="D681" s="22"/>
      <c r="E681" s="22"/>
      <c r="F681" s="158"/>
      <c r="G681" s="158"/>
      <c r="H681" s="158"/>
      <c r="I681" s="158"/>
      <c r="J681" s="158"/>
      <c r="K681" s="158"/>
      <c r="L681" s="158"/>
      <c r="M681" s="158"/>
      <c r="N681" s="158"/>
      <c r="O681" s="158"/>
      <c r="P681" s="158"/>
      <c r="Q681" s="158"/>
      <c r="R681" s="157"/>
      <c r="S681" s="22"/>
      <c r="T681" s="159"/>
    </row>
    <row r="682" spans="1:20" ht="15.75" x14ac:dyDescent="0.25">
      <c r="A682" s="157"/>
      <c r="B682" s="22"/>
      <c r="C682" s="157"/>
      <c r="D682" s="22"/>
      <c r="E682" s="22"/>
      <c r="F682" s="445"/>
      <c r="G682" s="445"/>
      <c r="H682" s="445"/>
      <c r="I682" s="445"/>
      <c r="J682" s="445"/>
      <c r="K682" s="445"/>
      <c r="L682" s="445"/>
      <c r="M682" s="445"/>
      <c r="N682" s="445"/>
      <c r="O682" s="445"/>
      <c r="P682" s="445"/>
      <c r="Q682" s="445"/>
      <c r="R682" s="157"/>
      <c r="S682" s="22"/>
      <c r="T682" s="159"/>
    </row>
    <row r="683" spans="1:20" ht="15.75" x14ac:dyDescent="0.25">
      <c r="A683" s="157"/>
      <c r="B683" s="22"/>
      <c r="C683" s="157"/>
      <c r="D683" s="22"/>
      <c r="E683" s="22"/>
      <c r="F683" s="444">
        <v>1143991.6189999999</v>
      </c>
      <c r="G683" s="444">
        <v>283272.03100000002</v>
      </c>
      <c r="H683" s="444">
        <v>496044.79600000003</v>
      </c>
      <c r="I683" s="444">
        <v>161439.201</v>
      </c>
      <c r="J683" s="444">
        <v>19178.989999999998</v>
      </c>
      <c r="K683" s="444">
        <v>4641.0370000000003</v>
      </c>
      <c r="L683" s="444">
        <v>435010.03999999992</v>
      </c>
      <c r="M683" s="444">
        <v>98343.786000000007</v>
      </c>
      <c r="N683" s="444">
        <v>103023.3</v>
      </c>
      <c r="O683" s="444">
        <v>14625.8</v>
      </c>
      <c r="P683" s="444">
        <v>90734.493000000002</v>
      </c>
      <c r="Q683" s="444">
        <v>4222.2070000000003</v>
      </c>
      <c r="R683" s="157"/>
      <c r="S683" s="22"/>
      <c r="T683" s="159"/>
    </row>
    <row r="684" spans="1:20" ht="15.75" x14ac:dyDescent="0.25">
      <c r="A684" s="157"/>
      <c r="B684" s="22"/>
      <c r="C684" s="157"/>
      <c r="D684" s="22"/>
      <c r="E684" s="22"/>
      <c r="F684" s="445"/>
      <c r="G684" s="656"/>
      <c r="H684" s="445"/>
      <c r="I684" s="445"/>
      <c r="J684" s="445"/>
      <c r="K684" s="445"/>
      <c r="L684" s="445"/>
      <c r="M684" s="445"/>
      <c r="N684" s="445"/>
      <c r="O684" s="445"/>
      <c r="P684" s="445"/>
      <c r="Q684" s="445"/>
      <c r="R684" s="157"/>
      <c r="S684" s="22"/>
      <c r="T684" s="159"/>
    </row>
    <row r="685" spans="1:20" ht="15.75" x14ac:dyDescent="0.25">
      <c r="A685" s="157"/>
      <c r="B685" s="22"/>
      <c r="C685" s="157"/>
      <c r="D685" s="22"/>
      <c r="E685" s="22"/>
      <c r="F685" s="160"/>
      <c r="G685" s="160"/>
      <c r="H685" s="160"/>
      <c r="I685" s="160"/>
      <c r="J685" s="160"/>
      <c r="K685" s="160"/>
      <c r="L685" s="160"/>
      <c r="M685" s="160"/>
      <c r="N685" s="160"/>
      <c r="O685" s="160"/>
      <c r="P685" s="160"/>
      <c r="Q685" s="160"/>
      <c r="R685" s="157"/>
      <c r="S685" s="22"/>
      <c r="T685" s="159"/>
    </row>
    <row r="686" spans="1:20" ht="15.75" x14ac:dyDescent="0.25">
      <c r="A686" s="157"/>
      <c r="B686" s="22"/>
      <c r="C686" s="157"/>
      <c r="D686" s="22"/>
      <c r="E686" s="22"/>
      <c r="F686" s="584"/>
      <c r="G686" s="584"/>
      <c r="H686" s="584"/>
      <c r="I686" s="584"/>
      <c r="J686" s="584"/>
      <c r="K686" s="584"/>
      <c r="L686" s="584"/>
      <c r="M686" s="584"/>
      <c r="N686" s="584"/>
      <c r="O686" s="584"/>
      <c r="P686" s="584"/>
      <c r="Q686" s="584"/>
      <c r="R686" s="585"/>
      <c r="S686" s="22"/>
      <c r="T686" s="159"/>
    </row>
    <row r="687" spans="1:20" x14ac:dyDescent="0.25">
      <c r="A687" s="159"/>
      <c r="C687" s="159"/>
      <c r="D687" s="6"/>
      <c r="E687" s="6"/>
      <c r="F687" s="161"/>
      <c r="G687" s="161"/>
      <c r="H687" s="161"/>
      <c r="I687" s="161"/>
      <c r="J687" s="161"/>
      <c r="K687" s="161"/>
      <c r="L687" s="161"/>
      <c r="M687" s="161"/>
      <c r="N687" s="161"/>
      <c r="O687" s="161"/>
      <c r="P687" s="161"/>
      <c r="Q687" s="161"/>
      <c r="R687" s="159"/>
      <c r="S687" s="6"/>
      <c r="T687" s="159"/>
    </row>
    <row r="688" spans="1:20" x14ac:dyDescent="0.25">
      <c r="A688" s="159"/>
      <c r="C688" s="159"/>
      <c r="D688" s="6"/>
      <c r="E688" s="6"/>
      <c r="F688" s="161"/>
      <c r="G688" s="161"/>
      <c r="H688" s="161"/>
      <c r="I688" s="161"/>
      <c r="J688" s="161"/>
      <c r="K688" s="161"/>
      <c r="L688" s="161"/>
      <c r="M688" s="161"/>
      <c r="N688" s="161"/>
      <c r="O688" s="161"/>
      <c r="P688" s="161"/>
      <c r="Q688" s="161"/>
      <c r="R688" s="159"/>
      <c r="S688" s="6"/>
      <c r="T688" s="159"/>
    </row>
    <row r="689" spans="1:20" x14ac:dyDescent="0.25">
      <c r="A689" s="159"/>
      <c r="C689" s="159"/>
      <c r="D689" s="6"/>
      <c r="E689" s="6"/>
      <c r="F689" s="161"/>
      <c r="G689" s="161"/>
      <c r="H689" s="161"/>
      <c r="I689" s="161"/>
      <c r="J689" s="161"/>
      <c r="K689" s="161"/>
      <c r="L689" s="161"/>
      <c r="M689" s="161"/>
      <c r="N689" s="161"/>
      <c r="O689" s="161"/>
      <c r="P689" s="161"/>
      <c r="Q689" s="161"/>
      <c r="R689" s="159"/>
      <c r="S689" s="6"/>
      <c r="T689" s="159"/>
    </row>
    <row r="690" spans="1:20" x14ac:dyDescent="0.25">
      <c r="A690" s="159"/>
      <c r="C690" s="159"/>
      <c r="D690" s="6"/>
      <c r="E690" s="6"/>
      <c r="F690" s="161"/>
      <c r="G690" s="161"/>
      <c r="H690" s="161"/>
      <c r="I690" s="161"/>
      <c r="J690" s="161"/>
      <c r="K690" s="161"/>
      <c r="L690" s="161"/>
      <c r="M690" s="161"/>
      <c r="N690" s="161"/>
      <c r="O690" s="161"/>
      <c r="P690" s="161"/>
      <c r="Q690" s="161"/>
      <c r="R690" s="159"/>
      <c r="S690" s="6"/>
      <c r="T690" s="159"/>
    </row>
    <row r="691" spans="1:20" x14ac:dyDescent="0.25">
      <c r="A691" s="159"/>
      <c r="C691" s="159"/>
      <c r="D691" s="6"/>
      <c r="E691" s="6"/>
      <c r="F691" s="161"/>
      <c r="G691" s="161"/>
      <c r="H691" s="161"/>
      <c r="I691" s="161"/>
      <c r="J691" s="161"/>
      <c r="K691" s="161"/>
      <c r="L691" s="161"/>
      <c r="M691" s="161"/>
      <c r="N691" s="161"/>
      <c r="O691" s="161"/>
      <c r="P691" s="161"/>
      <c r="Q691" s="161"/>
      <c r="R691" s="159"/>
      <c r="S691" s="6"/>
      <c r="T691" s="159"/>
    </row>
    <row r="692" spans="1:20" x14ac:dyDescent="0.25">
      <c r="A692" s="159"/>
      <c r="C692" s="159"/>
      <c r="D692" s="6"/>
      <c r="E692" s="6"/>
      <c r="F692" s="161"/>
      <c r="G692" s="161"/>
      <c r="H692" s="161"/>
      <c r="I692" s="161"/>
      <c r="J692" s="161"/>
      <c r="K692" s="161"/>
      <c r="L692" s="161"/>
      <c r="M692" s="161"/>
      <c r="N692" s="161"/>
      <c r="O692" s="161"/>
      <c r="P692" s="161"/>
      <c r="Q692" s="161"/>
      <c r="R692" s="159"/>
      <c r="S692" s="6"/>
      <c r="T692" s="159"/>
    </row>
    <row r="693" spans="1:20" x14ac:dyDescent="0.25">
      <c r="A693" s="159"/>
      <c r="C693" s="159"/>
      <c r="D693" s="6"/>
      <c r="E693" s="6"/>
      <c r="F693" s="624"/>
      <c r="G693" s="161"/>
      <c r="H693" s="161"/>
      <c r="I693" s="161"/>
      <c r="J693" s="161"/>
      <c r="K693" s="161"/>
      <c r="L693" s="161"/>
      <c r="M693" s="161"/>
      <c r="N693" s="161"/>
      <c r="O693" s="161"/>
      <c r="P693" s="161"/>
      <c r="Q693" s="161"/>
      <c r="R693" s="159"/>
      <c r="S693" s="6"/>
      <c r="T693" s="159"/>
    </row>
    <row r="694" spans="1:20" x14ac:dyDescent="0.25">
      <c r="A694" s="159"/>
      <c r="C694" s="159"/>
      <c r="D694" s="6"/>
      <c r="E694" s="6"/>
      <c r="F694" s="161"/>
      <c r="G694" s="161"/>
      <c r="H694" s="161"/>
      <c r="I694" s="161"/>
      <c r="J694" s="161"/>
      <c r="K694" s="161"/>
      <c r="L694" s="161"/>
      <c r="M694" s="161"/>
      <c r="N694" s="161"/>
      <c r="O694" s="161"/>
      <c r="P694" s="161"/>
      <c r="Q694" s="161"/>
      <c r="R694" s="159"/>
      <c r="S694" s="6"/>
      <c r="T694" s="159"/>
    </row>
    <row r="695" spans="1:20" x14ac:dyDescent="0.25">
      <c r="A695" s="159"/>
      <c r="C695" s="159"/>
      <c r="D695" s="6"/>
      <c r="E695" s="6"/>
      <c r="F695" s="161"/>
      <c r="G695" s="161"/>
      <c r="H695" s="161"/>
      <c r="I695" s="161"/>
      <c r="J695" s="161"/>
      <c r="K695" s="161"/>
      <c r="L695" s="161"/>
      <c r="M695" s="161"/>
      <c r="N695" s="161"/>
      <c r="O695" s="161"/>
      <c r="P695" s="161"/>
      <c r="Q695" s="161"/>
      <c r="R695" s="159"/>
      <c r="S695" s="6"/>
      <c r="T695" s="159"/>
    </row>
    <row r="696" spans="1:20" x14ac:dyDescent="0.25">
      <c r="A696" s="159"/>
      <c r="C696" s="159"/>
      <c r="D696" s="6"/>
      <c r="E696" s="6"/>
      <c r="F696" s="161"/>
      <c r="G696" s="161"/>
      <c r="H696" s="161"/>
      <c r="I696" s="161"/>
      <c r="J696" s="161"/>
      <c r="K696" s="161"/>
      <c r="L696" s="161"/>
      <c r="M696" s="161"/>
      <c r="N696" s="161"/>
      <c r="O696" s="161"/>
      <c r="P696" s="161"/>
      <c r="Q696" s="161"/>
      <c r="R696" s="159"/>
      <c r="S696" s="6"/>
      <c r="T696" s="159"/>
    </row>
    <row r="697" spans="1:20" x14ac:dyDescent="0.25">
      <c r="A697" s="159"/>
      <c r="C697" s="159"/>
      <c r="D697" s="6"/>
      <c r="E697" s="6"/>
      <c r="F697" s="161"/>
      <c r="G697" s="161"/>
      <c r="H697" s="161"/>
      <c r="I697" s="161"/>
      <c r="J697" s="161"/>
      <c r="K697" s="161"/>
      <c r="L697" s="161"/>
      <c r="M697" s="161"/>
      <c r="N697" s="161"/>
      <c r="O697" s="161"/>
      <c r="P697" s="161"/>
      <c r="Q697" s="161"/>
      <c r="R697" s="159"/>
      <c r="S697" s="6"/>
      <c r="T697" s="159"/>
    </row>
    <row r="698" spans="1:20" x14ac:dyDescent="0.25">
      <c r="A698" s="159"/>
      <c r="C698" s="159"/>
      <c r="D698" s="6"/>
      <c r="E698" s="6"/>
      <c r="F698" s="161"/>
      <c r="G698" s="161"/>
      <c r="H698" s="161"/>
      <c r="I698" s="161"/>
      <c r="J698" s="161"/>
      <c r="K698" s="161"/>
      <c r="L698" s="161"/>
      <c r="M698" s="161"/>
      <c r="N698" s="161"/>
      <c r="O698" s="161"/>
      <c r="P698" s="161"/>
      <c r="Q698" s="161"/>
      <c r="R698" s="159"/>
      <c r="S698" s="6"/>
      <c r="T698" s="159"/>
    </row>
    <row r="699" spans="1:20" x14ac:dyDescent="0.25">
      <c r="A699" s="159"/>
      <c r="C699" s="159"/>
      <c r="D699" s="6"/>
      <c r="E699" s="6"/>
      <c r="F699" s="161"/>
      <c r="G699" s="161"/>
      <c r="H699" s="161"/>
      <c r="I699" s="161"/>
      <c r="J699" s="161"/>
      <c r="K699" s="161"/>
      <c r="L699" s="161"/>
      <c r="M699" s="161"/>
      <c r="N699" s="161"/>
      <c r="O699" s="161"/>
      <c r="P699" s="161"/>
      <c r="Q699" s="161"/>
      <c r="R699" s="159"/>
      <c r="S699" s="6"/>
      <c r="T699" s="159"/>
    </row>
    <row r="700" spans="1:20" x14ac:dyDescent="0.25">
      <c r="A700" s="159"/>
      <c r="C700" s="159"/>
      <c r="D700" s="6"/>
      <c r="E700" s="6"/>
      <c r="F700" s="161"/>
      <c r="G700" s="161"/>
      <c r="H700" s="161"/>
      <c r="I700" s="161"/>
      <c r="J700" s="161"/>
      <c r="K700" s="161"/>
      <c r="L700" s="161"/>
      <c r="M700" s="161"/>
      <c r="N700" s="161"/>
      <c r="O700" s="161"/>
      <c r="P700" s="161"/>
      <c r="Q700" s="161"/>
      <c r="R700" s="159"/>
      <c r="S700" s="6"/>
      <c r="T700" s="159"/>
    </row>
    <row r="701" spans="1:20" x14ac:dyDescent="0.25">
      <c r="A701" s="159"/>
      <c r="C701" s="159"/>
      <c r="D701" s="6"/>
      <c r="E701" s="6"/>
      <c r="F701" s="161"/>
      <c r="G701" s="161"/>
      <c r="H701" s="161"/>
      <c r="I701" s="161"/>
      <c r="J701" s="161"/>
      <c r="K701" s="161"/>
      <c r="L701" s="161"/>
      <c r="M701" s="161"/>
      <c r="N701" s="161"/>
      <c r="O701" s="161"/>
      <c r="P701" s="161"/>
      <c r="Q701" s="161"/>
      <c r="R701" s="159"/>
      <c r="S701" s="6"/>
    </row>
    <row r="704" spans="1:20" ht="15.75" x14ac:dyDescent="0.25">
      <c r="F704" s="625"/>
      <c r="G704" s="780"/>
      <c r="H704" s="627"/>
    </row>
    <row r="705" spans="6:8" x14ac:dyDescent="0.25">
      <c r="F705" s="626"/>
      <c r="G705" s="781"/>
      <c r="H705" s="628"/>
    </row>
    <row r="706" spans="6:8" ht="15.75" x14ac:dyDescent="0.25">
      <c r="F706" s="629"/>
      <c r="G706" s="630"/>
      <c r="H706" s="630"/>
    </row>
    <row r="707" spans="6:8" ht="15.75" x14ac:dyDescent="0.25">
      <c r="F707" s="629"/>
      <c r="G707" s="630"/>
      <c r="H707" s="630"/>
    </row>
    <row r="708" spans="6:8" ht="15.75" x14ac:dyDescent="0.25">
      <c r="F708" s="629"/>
      <c r="G708" s="630"/>
      <c r="H708" s="630"/>
    </row>
    <row r="709" spans="6:8" ht="15.75" x14ac:dyDescent="0.25">
      <c r="F709" s="629"/>
      <c r="G709" s="630"/>
      <c r="H709" s="630"/>
    </row>
    <row r="710" spans="6:8" ht="15.75" x14ac:dyDescent="0.25">
      <c r="F710" s="629"/>
      <c r="G710" s="630"/>
      <c r="H710" s="630"/>
    </row>
    <row r="711" spans="6:8" ht="15.75" x14ac:dyDescent="0.25">
      <c r="F711" s="629"/>
      <c r="G711" s="630"/>
      <c r="H711" s="630"/>
    </row>
    <row r="715" spans="6:8" x14ac:dyDescent="0.25">
      <c r="F715" s="631"/>
      <c r="G715" s="631"/>
      <c r="H715" s="631"/>
    </row>
    <row r="719" spans="6:8" ht="15.75" x14ac:dyDescent="0.25">
      <c r="F719" s="632"/>
      <c r="G719" s="633"/>
      <c r="H719" s="633"/>
    </row>
    <row r="722" spans="6:8" ht="15.75" x14ac:dyDescent="0.25">
      <c r="F722" s="780"/>
      <c r="G722" s="780"/>
      <c r="H722" s="627"/>
    </row>
    <row r="723" spans="6:8" ht="15.75" x14ac:dyDescent="0.25">
      <c r="F723" s="781"/>
      <c r="G723" s="781"/>
      <c r="H723" s="630"/>
    </row>
    <row r="724" spans="6:8" ht="15.75" x14ac:dyDescent="0.25">
      <c r="F724" s="629"/>
      <c r="G724" s="630"/>
      <c r="H724" s="630"/>
    </row>
    <row r="725" spans="6:8" ht="15.75" x14ac:dyDescent="0.25">
      <c r="F725" s="780"/>
      <c r="G725" s="780"/>
      <c r="H725" s="634"/>
    </row>
    <row r="726" spans="6:8" ht="15.75" x14ac:dyDescent="0.25">
      <c r="F726" s="781"/>
      <c r="G726" s="781"/>
      <c r="H726" s="630"/>
    </row>
    <row r="727" spans="6:8" ht="15.75" x14ac:dyDescent="0.25">
      <c r="F727" s="629"/>
      <c r="G727" s="630"/>
      <c r="H727" s="630"/>
    </row>
    <row r="728" spans="6:8" ht="15.75" x14ac:dyDescent="0.25">
      <c r="F728" s="629"/>
      <c r="G728" s="630"/>
      <c r="H728" s="630"/>
    </row>
  </sheetData>
  <mergeCells count="151">
    <mergeCell ref="I654:I657"/>
    <mergeCell ref="K654:K657"/>
    <mergeCell ref="M654:M657"/>
    <mergeCell ref="O654:O657"/>
    <mergeCell ref="Q654:Q657"/>
    <mergeCell ref="R588:T588"/>
    <mergeCell ref="A662:T662"/>
    <mergeCell ref="G704:G705"/>
    <mergeCell ref="F722:F723"/>
    <mergeCell ref="G722:G723"/>
    <mergeCell ref="A666:A677"/>
    <mergeCell ref="A664:A665"/>
    <mergeCell ref="F654:F657"/>
    <mergeCell ref="H654:H657"/>
    <mergeCell ref="J654:J657"/>
    <mergeCell ref="L654:L657"/>
    <mergeCell ref="N654:N657"/>
    <mergeCell ref="A654:A657"/>
    <mergeCell ref="B654:B657"/>
    <mergeCell ref="C654:C657"/>
    <mergeCell ref="D654:D657"/>
    <mergeCell ref="E654:E657"/>
    <mergeCell ref="A622:A645"/>
    <mergeCell ref="A601:T601"/>
    <mergeCell ref="F725:F726"/>
    <mergeCell ref="G725:G726"/>
    <mergeCell ref="A44:T44"/>
    <mergeCell ref="A244:T244"/>
    <mergeCell ref="A250:T250"/>
    <mergeCell ref="A251:T251"/>
    <mergeCell ref="A342:T342"/>
    <mergeCell ref="A362:T362"/>
    <mergeCell ref="A354:T354"/>
    <mergeCell ref="A430:T430"/>
    <mergeCell ref="A524:T524"/>
    <mergeCell ref="A565:A566"/>
    <mergeCell ref="P654:P657"/>
    <mergeCell ref="A649:A650"/>
    <mergeCell ref="R649:R650"/>
    <mergeCell ref="S649:S650"/>
    <mergeCell ref="E649:E650"/>
    <mergeCell ref="A615:A617"/>
    <mergeCell ref="G654:G657"/>
    <mergeCell ref="A619:T619"/>
    <mergeCell ref="A620:T620"/>
    <mergeCell ref="A647:T647"/>
    <mergeCell ref="A602:A613"/>
    <mergeCell ref="A621:S621"/>
    <mergeCell ref="A10:T10"/>
    <mergeCell ref="A11:T11"/>
    <mergeCell ref="A28:T28"/>
    <mergeCell ref="A36:T36"/>
    <mergeCell ref="A178:T178"/>
    <mergeCell ref="A190:T190"/>
    <mergeCell ref="A213:T213"/>
    <mergeCell ref="A214:T214"/>
    <mergeCell ref="A239:T239"/>
    <mergeCell ref="T12:T26"/>
    <mergeCell ref="A13:A26"/>
    <mergeCell ref="E12:E17"/>
    <mergeCell ref="A186:A188"/>
    <mergeCell ref="A37:A38"/>
    <mergeCell ref="E20:E23"/>
    <mergeCell ref="A33:A34"/>
    <mergeCell ref="A61:S61"/>
    <mergeCell ref="A179:A180"/>
    <mergeCell ref="A181:A182"/>
    <mergeCell ref="A183:A185"/>
    <mergeCell ref="A62:A65"/>
    <mergeCell ref="R12:R26"/>
    <mergeCell ref="E4:E8"/>
    <mergeCell ref="A358:A360"/>
    <mergeCell ref="E477:E479"/>
    <mergeCell ref="B482:B484"/>
    <mergeCell ref="D494:D495"/>
    <mergeCell ref="A569:A598"/>
    <mergeCell ref="B486:B488"/>
    <mergeCell ref="A474:A479"/>
    <mergeCell ref="D477:D479"/>
    <mergeCell ref="D475:D476"/>
    <mergeCell ref="A452:A453"/>
    <mergeCell ref="A455:A457"/>
    <mergeCell ref="A465:A473"/>
    <mergeCell ref="B467:B468"/>
    <mergeCell ref="D467:D468"/>
    <mergeCell ref="A497:A506"/>
    <mergeCell ref="B475:B476"/>
    <mergeCell ref="E475:E476"/>
    <mergeCell ref="E467:E468"/>
    <mergeCell ref="A431:A433"/>
    <mergeCell ref="A567:A568"/>
    <mergeCell ref="B494:B495"/>
    <mergeCell ref="A564:S564"/>
    <mergeCell ref="A437:A450"/>
    <mergeCell ref="E486:E488"/>
    <mergeCell ref="A171:S171"/>
    <mergeCell ref="A29:A32"/>
    <mergeCell ref="A172:A173"/>
    <mergeCell ref="A191:A201"/>
    <mergeCell ref="A57:A58"/>
    <mergeCell ref="A45:A47"/>
    <mergeCell ref="A2:S2"/>
    <mergeCell ref="R6:R7"/>
    <mergeCell ref="F5:G7"/>
    <mergeCell ref="H6:I7"/>
    <mergeCell ref="J7:K7"/>
    <mergeCell ref="L7:M7"/>
    <mergeCell ref="N6:O7"/>
    <mergeCell ref="P6:Q7"/>
    <mergeCell ref="H5:Q5"/>
    <mergeCell ref="F4:Q4"/>
    <mergeCell ref="R4:T5"/>
    <mergeCell ref="S6:T7"/>
    <mergeCell ref="J6:M6"/>
    <mergeCell ref="A4:A8"/>
    <mergeCell ref="B4:B8"/>
    <mergeCell ref="C4:C8"/>
    <mergeCell ref="D4:D8"/>
    <mergeCell ref="A241:A242"/>
    <mergeCell ref="S12:S26"/>
    <mergeCell ref="A318:A336"/>
    <mergeCell ref="A337:A340"/>
    <mergeCell ref="R201:S201"/>
    <mergeCell ref="A343:A350"/>
    <mergeCell ref="R467:R468"/>
    <mergeCell ref="D482:D484"/>
    <mergeCell ref="A427:A428"/>
    <mergeCell ref="R659:S659"/>
    <mergeCell ref="A525:A562"/>
    <mergeCell ref="S337:T337"/>
    <mergeCell ref="S338:T338"/>
    <mergeCell ref="S339:T339"/>
    <mergeCell ref="S340:T340"/>
    <mergeCell ref="A315:A317"/>
    <mergeCell ref="A355:A357"/>
    <mergeCell ref="A202:A205"/>
    <mergeCell ref="A207:S207"/>
    <mergeCell ref="A252:A314"/>
    <mergeCell ref="A245:A248"/>
    <mergeCell ref="A222:A223"/>
    <mergeCell ref="B217:B220"/>
    <mergeCell ref="C217:C220"/>
    <mergeCell ref="D217:D220"/>
    <mergeCell ref="A229:A232"/>
    <mergeCell ref="A235:A236"/>
    <mergeCell ref="A208:A211"/>
    <mergeCell ref="A216:A221"/>
    <mergeCell ref="A363:A426"/>
    <mergeCell ref="E494:E495"/>
    <mergeCell ref="E482:E484"/>
    <mergeCell ref="D486:D488"/>
  </mergeCells>
  <conditionalFormatting sqref="R465 R463 R453 R432:R436 R443:R445 R441 R494 R496">
    <cfRule type="cellIs" dxfId="0" priority="5" stopIfTrue="1" operator="equal">
      <formula>0</formula>
    </cfRule>
  </conditionalFormatting>
  <printOptions horizontalCentered="1"/>
  <pageMargins left="0" right="0" top="1.1811023622047245" bottom="0" header="0" footer="0"/>
  <pageSetup paperSize="9" scale="53" firstPageNumber="25" orientation="landscape" r:id="rId1"/>
  <headerFooter differentFirst="1"/>
  <rowBreaks count="29" manualBreakCount="29">
    <brk id="16" max="19" man="1"/>
    <brk id="32" max="19" man="1"/>
    <brk id="41" max="19" man="1"/>
    <brk id="47" max="19" man="1"/>
    <brk id="49" max="19" man="1"/>
    <brk id="144" max="19" man="1"/>
    <brk id="156" max="19" man="1"/>
    <brk id="189" max="19" man="1"/>
    <brk id="195" max="19" man="1"/>
    <brk id="201" max="19" man="1"/>
    <brk id="206" max="19" man="1"/>
    <brk id="239" max="19" man="1"/>
    <brk id="249" max="19" man="1"/>
    <brk id="282" max="19" man="1"/>
    <brk id="288" max="19" man="1"/>
    <brk id="341" max="19" man="1"/>
    <brk id="346" max="19" man="1"/>
    <brk id="350" max="19" man="1"/>
    <brk id="353" max="19" man="1"/>
    <brk id="361" max="19" man="1"/>
    <brk id="487" max="19" man="1"/>
    <brk id="504" max="19" man="1"/>
    <brk id="586" max="19" man="1"/>
    <brk id="600" max="19" man="1"/>
    <brk id="611" max="19" man="1"/>
    <brk id="616" max="19" man="1"/>
    <brk id="641" max="19" man="1"/>
    <brk id="649" max="19" man="1"/>
    <brk id="661"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заходи</vt:lpstr>
      <vt:lpstr>заходи!Заголовки_для_друку</vt:lpstr>
      <vt:lpstr>заходи!Область_друку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2020-07-20T10:20:53Z</cp:lastPrinted>
  <dcterms:created xsi:type="dcterms:W3CDTF">2017-11-29T10:31:00Z</dcterms:created>
  <dcterms:modified xsi:type="dcterms:W3CDTF">2020-07-30T07:58:54Z</dcterms:modified>
</cp:coreProperties>
</file>